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3 Комиссия по разработке ТПОМС на 2023 год\ПРОТОКОЛ №24 Vмо 2024\Приложения\"/>
    </mc:Choice>
  </mc:AlternateContent>
  <bookViews>
    <workbookView xWindow="0" yWindow="0" windowWidth="28800" windowHeight="11235"/>
  </bookViews>
  <sheets>
    <sheet name="2024_АПП_профил" sheetId="1" r:id="rId1"/>
    <sheet name="2024_АПП_забол" sheetId="2" r:id="rId2"/>
    <sheet name="2024_НМП" sheetId="3" r:id="rId3"/>
  </sheets>
  <externalReferences>
    <externalReference r:id="rId4"/>
    <externalReference r:id="rId5"/>
  </externalReferences>
  <definedNames>
    <definedName name="Database" localSheetId="1">#REF!</definedName>
    <definedName name="Database" localSheetId="0">#REF!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#REF!</definedName>
    <definedName name="XLRPARAMS_ISP_FIO" localSheetId="1" hidden="1">[1]XLR_NoRangeSheet!$B$6</definedName>
    <definedName name="XLRPARAMS_ISP_FIO" localSheetId="0" hidden="1">[1]XLR_NoRangeSheet!$B$6</definedName>
    <definedName name="XLRPARAMS_ISP_FIO" localSheetId="2" hidden="1">[1]XLR_NoRangeSheet!$B$6</definedName>
    <definedName name="XLRPARAMS_ISP_FIO" hidden="1">[2]XLR_NoRangeSheet!$B$6</definedName>
    <definedName name="XLRPARAMS_MP_NAME" localSheetId="1" hidden="1">[1]XLR_NoRangeSheet!$D$6</definedName>
    <definedName name="XLRPARAMS_MP_NAME" localSheetId="0" hidden="1">[1]XLR_NoRangeSheet!$D$6</definedName>
    <definedName name="XLRPARAMS_MP_NAME" localSheetId="2" hidden="1">[1]XLR_NoRangeSheet!$D$6</definedName>
    <definedName name="XLRPARAMS_MP_NAME" hidden="1">[2]XLR_NoRangeSheet!$D$6</definedName>
    <definedName name="XLRPARAMS_STR_PERIOD" localSheetId="1" hidden="1">[1]XLR_NoRangeSheet!$C$6</definedName>
    <definedName name="XLRPARAMS_STR_PERIOD" localSheetId="0" hidden="1">[1]XLR_NoRangeSheet!$C$6</definedName>
    <definedName name="XLRPARAMS_STR_PERIOD" localSheetId="2" hidden="1">[1]XLR_NoRangeSheet!$C$6</definedName>
    <definedName name="XLRPARAMS_STR_PERIOD" hidden="1">[2]XLR_NoRangeSheet!$C$6</definedName>
    <definedName name="_xlnm.Database" localSheetId="1">#REF!</definedName>
    <definedName name="_xlnm.Database" localSheetId="0">#REF!</definedName>
    <definedName name="_xlnm.Database" localSheetId="2">#REF!</definedName>
    <definedName name="_xlnm.Database">#REF!</definedName>
    <definedName name="_xlnm.Print_Titles" localSheetId="0">'2024_АПП_профил'!$A:$B</definedName>
    <definedName name="_xlnm.Print_Area" localSheetId="1">'2024_АПП_забол'!$A$1:$AE$108</definedName>
    <definedName name="_xlnm.Print_Area" localSheetId="0">'2024_АПП_профил'!$A$1:$AN$101</definedName>
    <definedName name="_xlnm.Print_Area" localSheetId="2">'2024_НМП'!$A$1:$V$96</definedName>
    <definedName name="соимость" localSheetId="1">#REF!</definedName>
    <definedName name="соимость" localSheetId="0">#REF!</definedName>
    <definedName name="соимость" localSheetId="2">#REF!</definedName>
    <definedName name="соимость">#REF!</definedName>
    <definedName name="ттт" localSheetId="1">#REF!</definedName>
    <definedName name="ттт" localSheetId="0">#REF!</definedName>
    <definedName name="ттт">#REF!</definedName>
    <definedName name="ЭКО" localSheetId="1">#REF!</definedName>
    <definedName name="ЭКО" localSheetId="0">#REF!</definedName>
    <definedName name="ЭКО">#REF!</definedName>
  </definedNames>
  <calcPr calcId="152511"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N63" i="1" l="1"/>
  <c r="AL63" i="1"/>
  <c r="AK63" i="1"/>
  <c r="AJ63" i="1"/>
  <c r="AI63" i="1"/>
  <c r="AG63" i="1"/>
  <c r="AF63" i="1"/>
  <c r="AD63" i="1"/>
  <c r="AC63" i="1"/>
  <c r="AB63" i="1"/>
  <c r="AA63" i="1"/>
  <c r="Z63" i="1"/>
  <c r="Y63" i="1"/>
  <c r="X63" i="1"/>
  <c r="W63" i="1"/>
  <c r="V63" i="1"/>
  <c r="U63" i="1"/>
  <c r="T63" i="1"/>
  <c r="R63" i="1"/>
  <c r="Q63" i="1"/>
  <c r="P63" i="1"/>
  <c r="O63" i="1"/>
  <c r="N63" i="1"/>
  <c r="M63" i="1"/>
  <c r="L63" i="1"/>
  <c r="K63" i="1"/>
  <c r="J63" i="1"/>
  <c r="I63" i="1"/>
  <c r="H63" i="1"/>
  <c r="G63" i="1"/>
  <c r="F63" i="1"/>
  <c r="E63" i="1"/>
  <c r="D63" i="1"/>
  <c r="C63" i="1"/>
  <c r="AL55" i="1"/>
  <c r="AL99" i="1" s="1"/>
  <c r="AL101" i="1" s="1"/>
  <c r="AJ55" i="1"/>
  <c r="AJ99" i="1" s="1"/>
  <c r="AJ101" i="1" s="1"/>
  <c r="AG55" i="1"/>
  <c r="AG99" i="1" s="1"/>
  <c r="AG101" i="1" s="1"/>
  <c r="P55" i="1"/>
  <c r="P99" i="1" s="1"/>
  <c r="P101" i="1" s="1"/>
  <c r="L55" i="1"/>
  <c r="L99" i="1" s="1"/>
  <c r="L101" i="1" s="1"/>
  <c r="H55" i="1"/>
  <c r="H99" i="1" s="1"/>
  <c r="H101" i="1" s="1"/>
  <c r="D55" i="1"/>
  <c r="D99" i="1" s="1"/>
  <c r="D101" i="1" s="1"/>
  <c r="AN24" i="1"/>
  <c r="AN55" i="1" s="1"/>
  <c r="AL24" i="1"/>
  <c r="AK24" i="1"/>
  <c r="AK55" i="1" s="1"/>
  <c r="AJ24" i="1"/>
  <c r="AI24" i="1"/>
  <c r="AI55" i="1" s="1"/>
  <c r="AG24" i="1"/>
  <c r="AF24" i="1"/>
  <c r="AF55" i="1" s="1"/>
  <c r="AF99" i="1" s="1"/>
  <c r="AF101" i="1" s="1"/>
  <c r="AD24" i="1"/>
  <c r="AD55" i="1" s="1"/>
  <c r="AD99" i="1" s="1"/>
  <c r="AD101" i="1" s="1"/>
  <c r="AC24" i="1"/>
  <c r="AC55" i="1" s="1"/>
  <c r="AC99" i="1" s="1"/>
  <c r="AC101" i="1" s="1"/>
  <c r="AB24" i="1"/>
  <c r="AB55" i="1" s="1"/>
  <c r="AB99" i="1" s="1"/>
  <c r="AB101" i="1" s="1"/>
  <c r="AA24" i="1"/>
  <c r="AA55" i="1" s="1"/>
  <c r="AA99" i="1" s="1"/>
  <c r="AA101" i="1" s="1"/>
  <c r="Z24" i="1"/>
  <c r="Z55" i="1" s="1"/>
  <c r="Z99" i="1" s="1"/>
  <c r="Z101" i="1" s="1"/>
  <c r="Y24" i="1"/>
  <c r="Y55" i="1" s="1"/>
  <c r="Y99" i="1" s="1"/>
  <c r="Y101" i="1" s="1"/>
  <c r="X24" i="1"/>
  <c r="X55" i="1" s="1"/>
  <c r="X99" i="1" s="1"/>
  <c r="X101" i="1" s="1"/>
  <c r="W24" i="1"/>
  <c r="W55" i="1" s="1"/>
  <c r="W99" i="1" s="1"/>
  <c r="W101" i="1" s="1"/>
  <c r="V24" i="1"/>
  <c r="V55" i="1" s="1"/>
  <c r="V99" i="1" s="1"/>
  <c r="V101" i="1" s="1"/>
  <c r="U24" i="1"/>
  <c r="U55" i="1" s="1"/>
  <c r="U99" i="1" s="1"/>
  <c r="U101" i="1" s="1"/>
  <c r="T24" i="1"/>
  <c r="T55" i="1" s="1"/>
  <c r="T99" i="1" s="1"/>
  <c r="T101" i="1" s="1"/>
  <c r="R24" i="1"/>
  <c r="R55" i="1" s="1"/>
  <c r="R99" i="1" s="1"/>
  <c r="R101" i="1" s="1"/>
  <c r="Q24" i="1"/>
  <c r="Q55" i="1" s="1"/>
  <c r="Q99" i="1" s="1"/>
  <c r="Q101" i="1" s="1"/>
  <c r="P24" i="1"/>
  <c r="O24" i="1"/>
  <c r="O55" i="1" s="1"/>
  <c r="O99" i="1" s="1"/>
  <c r="O101" i="1" s="1"/>
  <c r="N24" i="1"/>
  <c r="N55" i="1" s="1"/>
  <c r="N99" i="1" s="1"/>
  <c r="N101" i="1" s="1"/>
  <c r="M24" i="1"/>
  <c r="M55" i="1" s="1"/>
  <c r="M99" i="1" s="1"/>
  <c r="M101" i="1" s="1"/>
  <c r="L24" i="1"/>
  <c r="K24" i="1"/>
  <c r="K55" i="1" s="1"/>
  <c r="K99" i="1" s="1"/>
  <c r="K101" i="1" s="1"/>
  <c r="J24" i="1"/>
  <c r="J55" i="1" s="1"/>
  <c r="J99" i="1" s="1"/>
  <c r="J101" i="1" s="1"/>
  <c r="I24" i="1"/>
  <c r="I55" i="1" s="1"/>
  <c r="I99" i="1" s="1"/>
  <c r="I101" i="1" s="1"/>
  <c r="H24" i="1"/>
  <c r="G24" i="1"/>
  <c r="G55" i="1" s="1"/>
  <c r="G99" i="1" s="1"/>
  <c r="G101" i="1" s="1"/>
  <c r="F24" i="1"/>
  <c r="F55" i="1" s="1"/>
  <c r="F99" i="1" s="1"/>
  <c r="F101" i="1" s="1"/>
  <c r="E24" i="1"/>
  <c r="E55" i="1" s="1"/>
  <c r="E99" i="1" s="1"/>
  <c r="E101" i="1" s="1"/>
  <c r="D24" i="1"/>
  <c r="C24" i="1"/>
  <c r="C55" i="1" s="1"/>
  <c r="C99" i="1" s="1"/>
  <c r="C101" i="1" s="1"/>
  <c r="AI99" i="1" l="1"/>
  <c r="AI101" i="1" s="1"/>
  <c r="AK99" i="1"/>
  <c r="AK101" i="1" s="1"/>
  <c r="AN99" i="1"/>
  <c r="AN101" i="1" s="1"/>
  <c r="S18" i="1"/>
  <c r="S58" i="1"/>
  <c r="AE58" i="1" l="1"/>
  <c r="S63" i="1"/>
  <c r="AE18" i="1"/>
  <c r="S24" i="1"/>
  <c r="S55" i="1" s="1"/>
  <c r="S99" i="1" s="1"/>
  <c r="S101" i="1" s="1"/>
  <c r="AB103" i="2"/>
  <c r="AD102" i="2"/>
  <c r="AH18" i="1" l="1"/>
  <c r="AE24" i="1"/>
  <c r="AE55" i="1" s="1"/>
  <c r="AH58" i="1"/>
  <c r="AE63" i="1"/>
  <c r="AE99" i="1" l="1"/>
  <c r="AE101" i="1" s="1"/>
  <c r="AM58" i="1"/>
  <c r="AM63" i="1" s="1"/>
  <c r="AH63" i="1"/>
  <c r="AM18" i="1"/>
  <c r="AM24" i="1" s="1"/>
  <c r="AM55" i="1" s="1"/>
  <c r="AM99" i="1" s="1"/>
  <c r="AM101" i="1" s="1"/>
  <c r="AH24" i="1"/>
  <c r="AH55" i="1" s="1"/>
  <c r="AH99" i="1" s="1"/>
  <c r="AH101" i="1" s="1"/>
</calcChain>
</file>

<file path=xl/sharedStrings.xml><?xml version="1.0" encoding="utf-8"?>
<sst xmlns="http://schemas.openxmlformats.org/spreadsheetml/2006/main" count="382" uniqueCount="161">
  <si>
    <t>№ п/п</t>
  </si>
  <si>
    <t>Наименование медицинских организаций</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</si>
  <si>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</si>
  <si>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</si>
  <si>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</si>
  <si>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в том числе</t>
  </si>
  <si>
    <t>Итого 
с учетом
 стоматологии</t>
  </si>
  <si>
    <t xml:space="preserve">Комплексные посещения для проведения профилактических медицинских осмотров </t>
  </si>
  <si>
    <t>Комплексные посещения для проведения диспасеризации</t>
  </si>
  <si>
    <t>Диспансерное наблюдение</t>
  </si>
  <si>
    <t>ФАПы</t>
  </si>
  <si>
    <t>ВСЕГО</t>
  </si>
  <si>
    <t>в том числе:</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</si>
  <si>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</si>
  <si>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</si>
  <si>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</si>
  <si>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</si>
  <si>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</si>
  <si>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</si>
  <si>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</si>
  <si>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</si>
  <si>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</si>
  <si>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</si>
  <si>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</si>
  <si>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</si>
  <si>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</si>
  <si>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</si>
  <si>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</si>
  <si>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</si>
  <si>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</si>
  <si>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</si>
  <si>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</si>
  <si>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</si>
  <si>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</si>
  <si>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</si>
  <si>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в том числе школа сахарного диабета</t>
  </si>
  <si>
    <t xml:space="preserve">Онкология </t>
  </si>
  <si>
    <t>Сердечно - сосудистая хирургия</t>
  </si>
  <si>
    <t>Гериатрия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</si>
  <si>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</si>
  <si>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</si>
  <si>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челюстно-лицевая хирургия</t>
  </si>
  <si>
    <t>ЦАОПы</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</si>
  <si>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</si>
  <si>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</si>
  <si>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</si>
  <si>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</si>
  <si>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</si>
  <si>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</si>
  <si>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</si>
  <si>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</si>
  <si>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</si>
  <si>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</si>
  <si>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</si>
  <si>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</si>
  <si>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</si>
  <si>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</si>
  <si>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</si>
  <si>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</si>
  <si>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</si>
  <si>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</si>
  <si>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</si>
  <si>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</si>
  <si>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</si>
  <si>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«Колышлейская РБ»</t>
  </si>
  <si>
    <t>ГБУЗ «Лопатинская УБ»</t>
  </si>
  <si>
    <t>ГБУЗ «Лунинская РБ»</t>
  </si>
  <si>
    <t>ГБУЗ «Мокшанская РБ»</t>
  </si>
  <si>
    <t>ГБУЗ «Никольская РБ»</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</si>
  <si>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</si>
  <si>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</si>
  <si>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</si>
  <si>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</si>
  <si>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</si>
  <si>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</si>
  <si>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</si>
  <si>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клинический центр медицинской профилактики"</t>
  </si>
  <si>
    <t>ГБУЗ "Пензенский областной клинический центр крови"</t>
  </si>
  <si>
    <t>ГБУЗ " Областная писихиатрическая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</si>
  <si>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</si>
  <si>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</si>
  <si>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</si>
  <si>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t>
  </si>
  <si>
    <t>Итого по МУЗам Пензенской области</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</si>
  <si>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</si>
  <si>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</si>
  <si>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</si>
  <si>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</si>
  <si>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</si>
  <si>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</si>
  <si>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</si>
  <si>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НУЗ «Отделенческая клиническая больница на ст.Пенза ОАО «РЖД»</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</si>
  <si>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</si>
  <si>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</si>
  <si>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</si>
  <si>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</si>
  <si>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</si>
  <si>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</si>
  <si>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</si>
  <si>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</si>
  <si>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</si>
  <si>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</si>
  <si>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</si>
  <si>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</si>
  <si>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</si>
  <si>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</si>
  <si>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</si>
  <si>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</si>
  <si>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</si>
  <si>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</si>
  <si>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</si>
  <si>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</si>
  <si>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</si>
  <si>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</si>
  <si>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"ЛДЦ "Губернский доктор"</t>
  </si>
  <si>
    <t>ООО "Центр зрения"</t>
  </si>
  <si>
    <t>ООО "СКД МЕДИКАЛ"</t>
  </si>
  <si>
    <t>ООО "Ситилаб</t>
  </si>
  <si>
    <t>ООО "Здоровье+"</t>
  </si>
  <si>
    <t>ООО "Здоровье проф"</t>
  </si>
  <si>
    <t>ООО "СК "Доктор Жуков"</t>
  </si>
  <si>
    <t>МЧУ "КДП" "Здоровье"</t>
  </si>
  <si>
    <t>Итого по негосударственным МО</t>
  </si>
  <si>
    <t xml:space="preserve">Объемы предоставления медицинской помощи за пределами Пензенской области лицам, застрахованным на территории Пензенской области </t>
  </si>
  <si>
    <t>Количество обращений</t>
  </si>
  <si>
    <t>Итого 
обращений</t>
  </si>
  <si>
    <t>Количество стоматологических и зубоврачебных обращений, челюстно-лицевая хирургия</t>
  </si>
  <si>
    <t>Всего обращений с учетом стоматологии</t>
  </si>
  <si>
    <r>
      <t xml:space="preserve">СПРАВОЧНО: Заместительная почечная терапия </t>
    </r>
    <r>
      <rPr>
        <b/>
        <sz val="15"/>
        <rFont val="Times New Roman"/>
        <family val="1"/>
        <charset val="204"/>
      </rPr>
      <t>(обращения)</t>
    </r>
  </si>
  <si>
    <t>*)</t>
  </si>
  <si>
    <t>ООО "М-Лайн"  заявлены объемы в количестве 1 500 обращений (врач функциональной диагностики)</t>
  </si>
  <si>
    <t>Численность застрахованного населения на 01.01.2022г.</t>
  </si>
  <si>
    <t>Количество посещений по стоматологии</t>
  </si>
  <si>
    <t>Средние нормативы объема медицинской помощи на 2023г.</t>
  </si>
  <si>
    <t>Объемы по заболеванию на 2023г.</t>
  </si>
  <si>
    <t>Отклонение</t>
  </si>
  <si>
    <t xml:space="preserve">№ </t>
  </si>
  <si>
    <t>Наименование МО</t>
  </si>
  <si>
    <t>Неотложная медицинская помощь по специалистам (количество посещений)</t>
  </si>
  <si>
    <t>ИТОГО</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</si>
  <si>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</si>
  <si>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</si>
  <si>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</si>
  <si>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Хирургия (общая) </t>
  </si>
  <si>
    <t>Гастроэнетерология</t>
  </si>
  <si>
    <t>Доврачебная медицинская помощь, оказываемая медицинскими работниками, со средним медицинским образованием по специальности «лечебное дело».</t>
  </si>
  <si>
    <t xml:space="preserve">Решение Комиссии по разработке ТПОМС (протокол от 29.12.2023 №24)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</si>
  <si>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ООО "Клиника Фомина Пенза"</t>
  </si>
  <si>
    <t>МЧУ "Нефросовет" (г. Москва)</t>
  </si>
  <si>
    <t xml:space="preserve">Решение Комиссии по разработке ТПОМС (протокол от 29.12.2023 №24)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</si>
  <si>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r>
      <t xml:space="preserve">Нефрология, </t>
    </r>
    <r>
      <rPr>
        <sz val="16"/>
        <rFont val="Times New Roman"/>
        <family val="1"/>
        <charset val="204"/>
      </rPr>
      <t>включая заместительную почечную терапию</t>
    </r>
  </si>
  <si>
    <t xml:space="preserve">Решение Комиссии по разработке ТПОМС (протокол от 29.12.2023 №24)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</si>
  <si>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ГБУЗ «Областной онкологический клинический диспансер»</t>
  </si>
  <si>
    <t>Приложение №1.1.1</t>
  </si>
  <si>
    <t>Приложение №1.1.2.</t>
  </si>
  <si>
    <t>Приложение № 1.1.3.</t>
  </si>
  <si>
    <t xml:space="preserve">ГБУЗ «Кузнецкая детская центральная районная больница»  </t>
  </si>
  <si>
    <t>ГБУЗ «Кузнецкая ЦРБ»</t>
  </si>
  <si>
    <t>ГБУЗ «Каменская ЦРБ»</t>
  </si>
  <si>
    <t>ГБУЗ «Нижнеломовская ЦРБ»</t>
  </si>
  <si>
    <t>ГБУЗ «Сердобская ЦРБ им. А.И.Настина»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</si>
</sst>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_р_._-;\-* #,##0_р_._-;_-* &quot;-&quot;??_р_._-;_-@_-"/>
    <numFmt numFmtId="166" formatCode="#,##0.0000"/>
  </numFmts>
  <fonts count="31" x14ac:knownFonts="1">
    <font>
      <sz val="10"/>
      <name val="Arial Cyr"/>
      <charset val="204"/>
    </font>
    <font>
      <sz val="10"/>
      <name val="Arial Cyr"/>
      <charset val="204"/>
    </font>
    <font>
      <sz val="10"/>
      <name val="Times New Roman"/>
      <family val="1"/>
      <charset val="204"/>
    </font>
    <font>
      <sz val="11"/>
      <color theme="1"/>
      <name val="Times New Roman"/>
      <family val="2"/>
      <charset val="204"/>
    </font>
    <font>
      <b/>
      <sz val="16"/>
      <name val="Times New Roman"/>
      <family val="1"/>
      <charset val="204"/>
    </font>
    <font>
      <sz val="18"/>
      <name val="Times New Roman"/>
      <family val="1"/>
      <charset val="204"/>
    </font>
    <font>
      <b/>
      <sz val="22"/>
      <name val="Times New Roman"/>
      <family val="1"/>
      <charset val="204"/>
    </font>
    <font>
      <b/>
      <sz val="20"/>
      <name val="Times New Roman"/>
      <family val="1"/>
      <charset val="204"/>
    </font>
    <font>
      <b/>
      <sz val="18"/>
      <name val="Times New Roman"/>
      <family val="1"/>
      <charset val="204"/>
    </font>
    <font>
      <sz val="22"/>
      <name val="Arial Cyr"/>
      <charset val="204"/>
    </font>
    <font>
      <b/>
      <sz val="10"/>
      <name val="Times New Roman"/>
      <family val="1"/>
      <charset val="204"/>
    </font>
    <font>
      <b/>
      <sz val="12"/>
      <name val="Times New Roman"/>
      <family val="1"/>
      <charset val="204"/>
    </font>
    <font>
      <sz val="13"/>
      <name val="Times New Roman"/>
      <family val="1"/>
      <charset val="204"/>
    </font>
    <font>
      <sz val="14"/>
      <name val="Times New Roman"/>
      <family val="1"/>
      <charset val="204"/>
    </font>
    <font>
      <sz val="12"/>
      <name val="Times New Roman"/>
      <family val="1"/>
      <charset val="204"/>
    </font>
    <font>
      <sz val="10"/>
      <name val="Arial Cyr"/>
    </font>
    <font>
      <sz val="13"/>
      <color indexed="8"/>
      <name val="Times New Roman"/>
      <family val="1"/>
      <charset val="204"/>
    </font>
    <font>
      <b/>
      <sz val="14"/>
      <name val="Times New Roman"/>
      <family val="1"/>
      <charset val="204"/>
    </font>
    <font>
      <sz val="14"/>
      <color theme="1"/>
      <name val="Times New Roman"/>
      <family val="1"/>
      <charset val="204"/>
    </font>
    <font>
      <b/>
      <sz val="13"/>
      <name val="Times New Roman"/>
      <family val="1"/>
      <charset val="204"/>
    </font>
    <font>
      <sz val="13"/>
      <color theme="1"/>
      <name val="Times New Roman"/>
      <family val="1"/>
      <charset val="204"/>
    </font>
    <font>
      <sz val="16"/>
      <name val="Times New Roman"/>
      <family val="1"/>
      <charset val="204"/>
    </font>
    <font>
      <sz val="15"/>
      <name val="Times New Roman"/>
      <family val="1"/>
      <charset val="204"/>
    </font>
    <font>
      <b/>
      <sz val="15"/>
      <name val="Times New Roman"/>
      <family val="1"/>
      <charset val="204"/>
    </font>
    <font>
      <sz val="22"/>
      <name val="Times New Roman"/>
      <family val="1"/>
      <charset val="204"/>
    </font>
    <font>
      <sz val="10"/>
      <color rgb="FFFF0000"/>
      <name val="Times New Roman"/>
      <family val="1"/>
      <charset val="204"/>
    </font>
    <font>
      <b/>
      <sz val="18"/>
      <color theme="1"/>
      <name val="Times New Roman"/>
      <family val="1"/>
      <charset val="204"/>
    </font>
    <font>
      <sz val="12"/>
      <color indexed="8"/>
      <name val="Times New Roman"/>
      <family val="1"/>
      <charset val="204"/>
    </font>
    <font>
      <sz val="14"/>
      <color indexed="8"/>
      <name val="Times New Roman"/>
      <family val="1"/>
      <charset val="204"/>
    </font>
    <font>
      <sz val="20"/>
      <name val="Times New Roman"/>
      <family val="1"/>
      <charset val="204"/>
    </font>
    <font>
      <b/>
      <sz val="19"/>
      <name val="Times New Roman"/>
      <family val="1"/>
      <charset val="204"/>
    </font>
  </fonts>
  <fills count="7">
    <fill>
      <patternFill patternType="none"/>
    </fill>
    <fill>
      <patternFill patternType="gray125"/>
    </fill>
    <fill>
      <patternFill patternType="solid">
        <fgColor indexed="13"/>
        <bgColor indexed="64"/>
      </patternFill>
    </fill>
    <fill>
      <patternFill patternType="solid">
        <fgColor rgb="FFD7FFAF"/>
        <bgColor indexed="64"/>
      </patternFill>
    </fill>
    <fill>
      <patternFill patternType="solid">
        <fgColor theme="0"/>
        <bgColor indexed="64"/>
      </patternFill>
    </fill>
    <fill>
      <patternFill patternType="solid">
        <fgColor rgb="FFFFFF00"/>
        <bgColor indexed="64"/>
      </patternFill>
    </fill>
    <fill>
      <patternFill patternType="solid">
        <fgColor rgb="FFCCFFCC"/>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11">
    <xf numFmtId="0" fontId="0" fillId="0" borderId="0"/>
    <xf numFmtId="0" fontId="1" fillId="0" borderId="0"/>
    <xf numFmtId="0" fontId="3" fillId="0" borderId="0"/>
    <xf numFmtId="164" fontId="1" fillId="0" borderId="0" applyFont="0" applyFill="0" applyBorder="0" applyAlignment="0" applyProtection="0"/>
    <xf numFmtId="0" fontId="1" fillId="0" borderId="0"/>
    <xf numFmtId="0" fontId="15" fillId="0" borderId="0"/>
    <xf numFmtId="0" fontId="3"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cellStyleXfs>
  <cellXfs count="134">
    <xf numFmtId="0" fontId="0" fillId="0" borderId="0" xfId="0"/>
    <xf numFmtId="0" fontId="2" fillId="0" borderId="0" xfId="1" applyFont="1"/>
    <xf numFmtId="0" fontId="4" fillId="0" borderId="0" xfId="2" applyFont="1" applyFill="1" applyBorder="1" applyAlignment="1">
      <alignment vertical="center" wrapText="1"/>
    </xf>
    <xf numFmtId="3" fontId="5" fillId="0" borderId="0" xfId="3" applyNumberFormat="1" applyFont="1" applyFill="1"/>
    <xf numFmtId="0" fontId="6" fillId="0" borderId="0" xfId="1" applyFont="1" applyBorder="1" applyAlignment="1">
      <alignment vertical="center"/>
    </xf>
    <xf numFmtId="3" fontId="2" fillId="0" borderId="0" xfId="3" applyNumberFormat="1" applyFont="1" applyFill="1"/>
    <xf numFmtId="0" fontId="8" fillId="0" borderId="0" xfId="1" applyFont="1" applyBorder="1" applyAlignment="1">
      <alignment vertical="center"/>
    </xf>
    <xf numFmtId="0" fontId="9" fillId="0" borderId="0" xfId="4" applyFont="1" applyAlignment="1"/>
    <xf numFmtId="0" fontId="2" fillId="0" borderId="0" xfId="1" applyFont="1" applyBorder="1"/>
    <xf numFmtId="0" fontId="6" fillId="0" borderId="1" xfId="1" applyFont="1" applyBorder="1" applyAlignment="1">
      <alignment vertical="center"/>
    </xf>
    <xf numFmtId="0" fontId="10" fillId="0" borderId="0" xfId="1" applyFont="1" applyBorder="1" applyAlignment="1">
      <alignment horizontal="left" vertical="center"/>
    </xf>
    <xf numFmtId="3" fontId="10" fillId="0" borderId="0" xfId="1" applyNumberFormat="1" applyFont="1" applyFill="1" applyBorder="1" applyAlignment="1">
      <alignment horizontal="left" vertical="center"/>
    </xf>
    <xf numFmtId="0" fontId="12" fillId="0" borderId="2" xfId="1" applyFont="1" applyBorder="1" applyAlignment="1">
      <alignment horizontal="center" vertical="center" wrapText="1"/>
    </xf>
    <xf numFmtId="0" fontId="11" fillId="2" borderId="2" xfId="1" applyFont="1" applyFill="1" applyBorder="1" applyAlignment="1">
      <alignment horizontal="center" vertical="center" wrapText="1"/>
    </xf>
    <xf numFmtId="0" fontId="12" fillId="0" borderId="2" xfId="1" applyFont="1" applyFill="1" applyBorder="1" applyAlignment="1">
      <alignment horizontal="center" vertical="center" textRotation="90" wrapText="1"/>
    </xf>
    <xf numFmtId="0" fontId="14" fillId="0" borderId="2" xfId="1" applyFont="1" applyFill="1" applyBorder="1" applyAlignment="1">
      <alignment horizontal="center" vertical="center" textRotation="90" wrapText="1"/>
    </xf>
    <xf numFmtId="0" fontId="14" fillId="4" borderId="2" xfId="2" applyFont="1" applyFill="1" applyBorder="1" applyAlignment="1" applyProtection="1">
      <alignment horizontal="center" vertical="center" textRotation="90" wrapText="1"/>
    </xf>
    <xf numFmtId="0" fontId="14" fillId="0" borderId="2" xfId="1" applyFont="1" applyBorder="1" applyAlignment="1">
      <alignment horizontal="center" vertical="center"/>
    </xf>
    <xf numFmtId="0" fontId="12" fillId="0" borderId="2" xfId="5" applyFont="1" applyFill="1" applyBorder="1" applyAlignment="1">
      <alignment horizontal="center"/>
    </xf>
    <xf numFmtId="0" fontId="16" fillId="0" borderId="2" xfId="6" applyFont="1" applyFill="1" applyBorder="1" applyAlignment="1">
      <alignment wrapText="1"/>
    </xf>
    <xf numFmtId="165" fontId="13" fillId="4" borderId="2" xfId="7" applyNumberFormat="1" applyFont="1" applyFill="1" applyBorder="1" applyAlignment="1">
      <alignment horizontal="center" vertical="center"/>
    </xf>
    <xf numFmtId="165" fontId="13" fillId="0" borderId="2" xfId="7" applyNumberFormat="1" applyFont="1" applyFill="1" applyBorder="1" applyAlignment="1">
      <alignment horizontal="center" vertical="center"/>
    </xf>
    <xf numFmtId="165" fontId="17" fillId="5" borderId="2" xfId="7" applyNumberFormat="1" applyFont="1" applyFill="1" applyBorder="1" applyAlignment="1">
      <alignment horizontal="right" vertical="center"/>
    </xf>
    <xf numFmtId="165" fontId="13" fillId="3" borderId="2" xfId="7" applyNumberFormat="1" applyFont="1" applyFill="1" applyBorder="1" applyAlignment="1">
      <alignment horizontal="right" vertical="center"/>
    </xf>
    <xf numFmtId="0" fontId="16" fillId="0" borderId="2" xfId="8" applyFont="1" applyFill="1" applyBorder="1" applyAlignment="1">
      <alignment vertical="top" wrapText="1"/>
    </xf>
    <xf numFmtId="0" fontId="12" fillId="0" borderId="2" xfId="8" applyFont="1" applyFill="1" applyBorder="1" applyAlignment="1">
      <alignment vertical="top" wrapText="1"/>
    </xf>
    <xf numFmtId="0" fontId="19" fillId="2" borderId="2" xfId="6" applyFont="1" applyFill="1" applyBorder="1"/>
    <xf numFmtId="0" fontId="19" fillId="2" borderId="2" xfId="6" applyFont="1" applyFill="1" applyBorder="1" applyAlignment="1">
      <alignment horizontal="left" wrapText="1"/>
    </xf>
    <xf numFmtId="165" fontId="17" fillId="2" borderId="2" xfId="7" applyNumberFormat="1" applyFont="1" applyFill="1" applyBorder="1" applyAlignment="1">
      <alignment horizontal="center" vertical="center" wrapText="1"/>
    </xf>
    <xf numFmtId="0" fontId="12" fillId="0" borderId="2" xfId="6" applyFont="1" applyFill="1" applyBorder="1"/>
    <xf numFmtId="0" fontId="12" fillId="0" borderId="2" xfId="1" applyFont="1" applyFill="1" applyBorder="1" applyAlignment="1">
      <alignment wrapText="1"/>
    </xf>
    <xf numFmtId="0" fontId="12" fillId="0" borderId="2" xfId="6" applyFont="1" applyFill="1" applyBorder="1" applyAlignment="1">
      <alignment horizontal="right"/>
    </xf>
    <xf numFmtId="0" fontId="12" fillId="0" borderId="2" xfId="5" applyFont="1" applyFill="1" applyBorder="1" applyAlignment="1">
      <alignment horizontal="right"/>
    </xf>
    <xf numFmtId="0" fontId="12" fillId="0" borderId="2" xfId="8" applyFont="1" applyFill="1" applyBorder="1" applyAlignment="1">
      <alignment wrapText="1"/>
    </xf>
    <xf numFmtId="0" fontId="12" fillId="0" borderId="2" xfId="8" applyFont="1" applyFill="1" applyBorder="1" applyAlignment="1">
      <alignment horizontal="left" vertical="center" wrapText="1"/>
    </xf>
    <xf numFmtId="0" fontId="20" fillId="4" borderId="2" xfId="8" applyFont="1" applyFill="1" applyBorder="1" applyAlignment="1">
      <alignment vertical="top" wrapText="1"/>
    </xf>
    <xf numFmtId="0" fontId="20" fillId="4" borderId="2" xfId="8" applyFont="1" applyFill="1" applyBorder="1" applyAlignment="1">
      <alignment horizontal="left" vertical="center" wrapText="1"/>
    </xf>
    <xf numFmtId="0" fontId="20" fillId="4" borderId="2" xfId="8" applyFont="1" applyFill="1" applyBorder="1" applyAlignment="1">
      <alignment vertical="center" wrapText="1"/>
    </xf>
    <xf numFmtId="165" fontId="18" fillId="0" borderId="2" xfId="7" applyNumberFormat="1" applyFont="1" applyFill="1" applyBorder="1" applyAlignment="1">
      <alignment horizontal="center" vertical="center"/>
    </xf>
    <xf numFmtId="0" fontId="12" fillId="0" borderId="2" xfId="6" applyFont="1" applyFill="1" applyBorder="1" applyAlignment="1">
      <alignment wrapText="1"/>
    </xf>
    <xf numFmtId="0" fontId="12" fillId="4" borderId="2" xfId="6" applyFont="1" applyFill="1" applyBorder="1" applyAlignment="1">
      <alignment wrapText="1"/>
    </xf>
    <xf numFmtId="0" fontId="19" fillId="5" borderId="2" xfId="6" applyFont="1" applyFill="1" applyBorder="1"/>
    <xf numFmtId="0" fontId="19" fillId="5" borderId="2" xfId="6" applyFont="1" applyFill="1" applyBorder="1" applyAlignment="1">
      <alignment wrapText="1"/>
    </xf>
    <xf numFmtId="165" fontId="17" fillId="5" borderId="2" xfId="7" applyNumberFormat="1" applyFont="1" applyFill="1" applyBorder="1" applyAlignment="1">
      <alignment horizontal="center" vertical="center"/>
    </xf>
    <xf numFmtId="0" fontId="12" fillId="5" borderId="2" xfId="6" applyFont="1" applyFill="1" applyBorder="1"/>
    <xf numFmtId="0" fontId="2" fillId="0" borderId="0" xfId="1" applyFont="1" applyFill="1"/>
    <xf numFmtId="0" fontId="7" fillId="0" borderId="0" xfId="1" applyFont="1" applyBorder="1" applyAlignment="1">
      <alignment horizontal="left" vertical="center" wrapText="1"/>
    </xf>
    <xf numFmtId="0" fontId="24" fillId="0" borderId="0" xfId="1" applyFont="1" applyAlignment="1"/>
    <xf numFmtId="0" fontId="12" fillId="0" borderId="5" xfId="1" applyFont="1" applyFill="1" applyBorder="1" applyAlignment="1">
      <alignment horizontal="center" vertical="center" textRotation="90" wrapText="1"/>
    </xf>
    <xf numFmtId="0" fontId="2" fillId="0" borderId="3" xfId="1" applyFont="1" applyBorder="1" applyAlignment="1">
      <alignment horizontal="center" vertical="center"/>
    </xf>
    <xf numFmtId="0" fontId="2" fillId="0" borderId="2" xfId="1" applyFont="1" applyBorder="1" applyAlignment="1">
      <alignment horizontal="center" vertical="center"/>
    </xf>
    <xf numFmtId="0" fontId="2" fillId="0" borderId="2" xfId="1" applyFont="1" applyFill="1" applyBorder="1" applyAlignment="1">
      <alignment horizontal="center" vertical="center"/>
    </xf>
    <xf numFmtId="0" fontId="2" fillId="0" borderId="0" xfId="1" applyFont="1" applyAlignment="1">
      <alignment horizontal="center" vertical="center"/>
    </xf>
    <xf numFmtId="165" fontId="17" fillId="0" borderId="5" xfId="7" applyNumberFormat="1" applyFont="1" applyFill="1" applyBorder="1" applyAlignment="1">
      <alignment horizontal="right" vertical="center"/>
    </xf>
    <xf numFmtId="165" fontId="17" fillId="5" borderId="5" xfId="7" applyNumberFormat="1" applyFont="1" applyFill="1" applyBorder="1" applyAlignment="1">
      <alignment horizontal="right" vertical="center"/>
    </xf>
    <xf numFmtId="165" fontId="13" fillId="0" borderId="5" xfId="7" applyNumberFormat="1" applyFont="1" applyFill="1" applyBorder="1" applyAlignment="1">
      <alignment horizontal="right" vertical="center"/>
    </xf>
    <xf numFmtId="0" fontId="2" fillId="0" borderId="2" xfId="1" applyFont="1" applyBorder="1"/>
    <xf numFmtId="0" fontId="12" fillId="0" borderId="3" xfId="6" applyFont="1" applyFill="1" applyBorder="1"/>
    <xf numFmtId="0" fontId="12" fillId="0" borderId="5" xfId="1" applyFont="1" applyFill="1" applyBorder="1" applyAlignment="1">
      <alignment wrapText="1"/>
    </xf>
    <xf numFmtId="165" fontId="13" fillId="4" borderId="5" xfId="7" applyNumberFormat="1" applyFont="1" applyFill="1" applyBorder="1" applyAlignment="1">
      <alignment horizontal="right" vertical="center"/>
    </xf>
    <xf numFmtId="0" fontId="19" fillId="4" borderId="2" xfId="6" applyFont="1" applyFill="1" applyBorder="1"/>
    <xf numFmtId="0" fontId="13" fillId="4" borderId="7" xfId="6" applyFont="1" applyFill="1" applyBorder="1" applyAlignment="1">
      <alignment horizontal="left" wrapText="1"/>
    </xf>
    <xf numFmtId="0" fontId="13" fillId="4" borderId="8" xfId="6" applyFont="1" applyFill="1" applyBorder="1" applyAlignment="1">
      <alignment horizontal="left" wrapText="1"/>
    </xf>
    <xf numFmtId="165" fontId="13" fillId="4" borderId="8" xfId="6" applyNumberFormat="1" applyFont="1" applyFill="1" applyBorder="1" applyAlignment="1">
      <alignment horizontal="left" wrapText="1"/>
    </xf>
    <xf numFmtId="0" fontId="13" fillId="4" borderId="9" xfId="6" applyFont="1" applyFill="1" applyBorder="1" applyAlignment="1">
      <alignment horizontal="left" wrapText="1"/>
    </xf>
    <xf numFmtId="0" fontId="2" fillId="4" borderId="0" xfId="1" applyFont="1" applyFill="1"/>
    <xf numFmtId="0" fontId="12" fillId="0" borderId="2" xfId="1" applyFont="1" applyBorder="1" applyAlignment="1">
      <alignment horizontal="center"/>
    </xf>
    <xf numFmtId="3" fontId="13" fillId="0" borderId="2" xfId="3" applyNumberFormat="1" applyFont="1" applyFill="1" applyBorder="1" applyAlignment="1">
      <alignment horizontal="center"/>
    </xf>
    <xf numFmtId="3" fontId="2" fillId="0" borderId="2" xfId="3" applyNumberFormat="1" applyFont="1" applyFill="1" applyBorder="1"/>
    <xf numFmtId="166" fontId="13" fillId="0" borderId="2" xfId="3" applyNumberFormat="1" applyFont="1" applyFill="1" applyBorder="1" applyAlignment="1">
      <alignment horizontal="center"/>
    </xf>
    <xf numFmtId="0" fontId="23" fillId="6" borderId="2" xfId="1" applyFont="1" applyFill="1" applyBorder="1" applyAlignment="1">
      <alignment horizontal="center"/>
    </xf>
    <xf numFmtId="0" fontId="2" fillId="6" borderId="2" xfId="1" applyFont="1" applyFill="1" applyBorder="1"/>
    <xf numFmtId="3" fontId="2" fillId="6" borderId="2" xfId="3" applyNumberFormat="1" applyFont="1" applyFill="1" applyBorder="1"/>
    <xf numFmtId="3" fontId="23" fillId="6" borderId="2" xfId="1" applyNumberFormat="1" applyFont="1" applyFill="1" applyBorder="1" applyAlignment="1">
      <alignment horizontal="center" vertical="center" wrapText="1"/>
    </xf>
    <xf numFmtId="0" fontId="22" fillId="0" borderId="2" xfId="1" applyFont="1" applyBorder="1" applyAlignment="1">
      <alignment horizontal="center"/>
    </xf>
    <xf numFmtId="3" fontId="23" fillId="0" borderId="2" xfId="3" applyNumberFormat="1" applyFont="1" applyFill="1" applyBorder="1" applyAlignment="1">
      <alignment horizontal="center"/>
    </xf>
    <xf numFmtId="3" fontId="13" fillId="0" borderId="0" xfId="3" applyNumberFormat="1" applyFont="1" applyFill="1"/>
    <xf numFmtId="165" fontId="2" fillId="0" borderId="0" xfId="1" applyNumberFormat="1" applyFont="1"/>
    <xf numFmtId="3" fontId="13" fillId="0" borderId="0" xfId="3" applyNumberFormat="1" applyFont="1" applyFill="1" applyAlignment="1">
      <alignment horizontal="center"/>
    </xf>
    <xf numFmtId="0" fontId="2" fillId="0" borderId="0" xfId="9" applyFont="1" applyFill="1"/>
    <xf numFmtId="0" fontId="2" fillId="0" borderId="0" xfId="9" applyFont="1" applyFill="1" applyAlignment="1">
      <alignment horizontal="centerContinuous" vertical="center"/>
    </xf>
    <xf numFmtId="0" fontId="2" fillId="0" borderId="0" xfId="9" applyFont="1" applyFill="1" applyAlignment="1">
      <alignment vertical="center"/>
    </xf>
    <xf numFmtId="0" fontId="14" fillId="0" borderId="2" xfId="1" applyFont="1" applyFill="1" applyBorder="1" applyAlignment="1">
      <alignment horizontal="center" vertical="center" wrapText="1"/>
    </xf>
    <xf numFmtId="0" fontId="14" fillId="0" borderId="3" xfId="9" applyFont="1" applyFill="1" applyBorder="1" applyAlignment="1">
      <alignment horizontal="center" vertical="center" wrapText="1"/>
    </xf>
    <xf numFmtId="0" fontId="27" fillId="0" borderId="2" xfId="9" applyFont="1" applyFill="1" applyBorder="1" applyAlignment="1">
      <alignment horizontal="center" vertical="center" wrapText="1"/>
    </xf>
    <xf numFmtId="165" fontId="28" fillId="5" borderId="2" xfId="10" applyNumberFormat="1" applyFont="1" applyFill="1" applyBorder="1" applyAlignment="1">
      <alignment wrapText="1"/>
    </xf>
    <xf numFmtId="0" fontId="25" fillId="0" borderId="0" xfId="9" applyFont="1" applyFill="1"/>
    <xf numFmtId="165" fontId="17" fillId="5" borderId="5" xfId="10" applyNumberFormat="1" applyFont="1" applyFill="1" applyBorder="1" applyAlignment="1">
      <alignment horizontal="right" vertical="center"/>
    </xf>
    <xf numFmtId="0" fontId="2" fillId="4" borderId="0" xfId="9" applyFont="1" applyFill="1"/>
    <xf numFmtId="0" fontId="7" fillId="0" borderId="0" xfId="1" applyFont="1" applyBorder="1" applyAlignment="1">
      <alignment vertical="center" wrapText="1"/>
    </xf>
    <xf numFmtId="0" fontId="12" fillId="4" borderId="2" xfId="8" applyFont="1" applyFill="1" applyBorder="1" applyAlignment="1">
      <alignment vertical="top" wrapText="1"/>
    </xf>
    <xf numFmtId="0" fontId="12" fillId="4" borderId="2" xfId="8" applyFont="1" applyFill="1" applyBorder="1" applyAlignment="1">
      <alignment horizontal="left" vertical="center" wrapText="1"/>
    </xf>
    <xf numFmtId="0" fontId="12" fillId="4" borderId="2" xfId="8" applyFont="1" applyFill="1" applyBorder="1" applyAlignment="1">
      <alignment vertical="center" wrapText="1"/>
    </xf>
    <xf numFmtId="0" fontId="29" fillId="0" borderId="0" xfId="2" applyFont="1" applyFill="1" applyBorder="1" applyAlignment="1">
      <alignment horizontal="right" vertical="center"/>
    </xf>
    <xf numFmtId="3" fontId="29" fillId="0" borderId="0" xfId="3" applyNumberFormat="1" applyFont="1" applyFill="1" applyAlignment="1">
      <alignment horizontal="right"/>
    </xf>
    <xf numFmtId="0" fontId="26" fillId="0" borderId="0" xfId="9" applyFont="1" applyFill="1" applyBorder="1" applyAlignment="1">
      <alignment vertical="center" wrapText="1"/>
    </xf>
    <xf numFmtId="0" fontId="29" fillId="0" borderId="0" xfId="9" applyFont="1" applyFill="1" applyAlignment="1">
      <alignment horizontal="right" vertical="center"/>
    </xf>
    <xf numFmtId="0" fontId="13" fillId="0" borderId="5" xfId="1" applyFont="1" applyFill="1" applyBorder="1" applyAlignment="1">
      <alignment vertical="center" wrapText="1"/>
    </xf>
    <xf numFmtId="0" fontId="7" fillId="0" borderId="0" xfId="1" applyFont="1" applyBorder="1" applyAlignment="1">
      <alignment horizontal="left" vertical="center" wrapText="1"/>
    </xf>
    <xf numFmtId="0" fontId="13" fillId="0" borderId="2" xfId="1" applyFont="1" applyBorder="1" applyAlignment="1">
      <alignment horizontal="center" vertical="center" wrapText="1"/>
    </xf>
    <xf numFmtId="0" fontId="11" fillId="2" borderId="2" xfId="1" applyFont="1" applyFill="1" applyBorder="1" applyAlignment="1">
      <alignment horizontal="center" vertical="center" wrapText="1"/>
    </xf>
    <xf numFmtId="0" fontId="10" fillId="0" borderId="2" xfId="1" applyFont="1" applyBorder="1" applyAlignment="1">
      <alignment horizontal="center" vertical="center" wrapText="1"/>
    </xf>
    <xf numFmtId="0" fontId="4" fillId="0" borderId="2" xfId="1" applyFont="1" applyBorder="1" applyAlignment="1">
      <alignment horizontal="center" vertical="center" wrapText="1"/>
    </xf>
    <xf numFmtId="0" fontId="7" fillId="0" borderId="2" xfId="1" applyFont="1" applyBorder="1" applyAlignment="1">
      <alignment horizontal="center"/>
    </xf>
    <xf numFmtId="0" fontId="12" fillId="0" borderId="2" xfId="1" applyFont="1" applyBorder="1" applyAlignment="1">
      <alignment horizontal="center" vertical="center" wrapText="1"/>
    </xf>
    <xf numFmtId="0" fontId="13" fillId="3" borderId="2" xfId="1" applyFont="1" applyFill="1" applyBorder="1" applyAlignment="1">
      <alignment horizontal="center" vertical="center" wrapText="1"/>
    </xf>
    <xf numFmtId="0" fontId="13" fillId="0" borderId="3"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1" fillId="2" borderId="3" xfId="1" applyFont="1" applyFill="1" applyBorder="1" applyAlignment="1">
      <alignment horizontal="center" vertical="center" wrapText="1"/>
    </xf>
    <xf numFmtId="0" fontId="11" fillId="2" borderId="6" xfId="1" applyFont="1" applyFill="1" applyBorder="1" applyAlignment="1">
      <alignment horizontal="center" vertical="center" wrapText="1"/>
    </xf>
    <xf numFmtId="0" fontId="22" fillId="0" borderId="3" xfId="1" applyFont="1" applyFill="1" applyBorder="1" applyAlignment="1">
      <alignment horizontal="center" vertical="center" wrapText="1"/>
    </xf>
    <xf numFmtId="0" fontId="22" fillId="0" borderId="6" xfId="1" applyFont="1" applyFill="1" applyBorder="1" applyAlignment="1">
      <alignment horizontal="center" vertical="center" wrapText="1"/>
    </xf>
    <xf numFmtId="0" fontId="4" fillId="0" borderId="7" xfId="1" applyFont="1" applyBorder="1" applyAlignment="1">
      <alignment horizontal="center" wrapText="1"/>
    </xf>
    <xf numFmtId="0" fontId="4" fillId="0" borderId="8" xfId="1" applyFont="1" applyBorder="1" applyAlignment="1">
      <alignment horizontal="center" wrapText="1"/>
    </xf>
    <xf numFmtId="0" fontId="4" fillId="0" borderId="9" xfId="1" applyFont="1" applyBorder="1" applyAlignment="1">
      <alignment horizontal="center" wrapText="1"/>
    </xf>
    <xf numFmtId="0" fontId="30" fillId="0" borderId="0" xfId="1" applyFont="1" applyBorder="1" applyAlignment="1">
      <alignment horizontal="left" vertical="center" wrapText="1"/>
    </xf>
    <xf numFmtId="0" fontId="10" fillId="0" borderId="3" xfId="1" applyFont="1" applyBorder="1" applyAlignment="1">
      <alignment horizontal="center" vertical="center" wrapText="1"/>
    </xf>
    <xf numFmtId="0" fontId="10" fillId="0" borderId="6" xfId="1" applyFont="1" applyBorder="1" applyAlignment="1">
      <alignment horizontal="center" vertical="center" wrapText="1"/>
    </xf>
    <xf numFmtId="0" fontId="21" fillId="0" borderId="7" xfId="1" applyFont="1" applyBorder="1" applyAlignment="1">
      <alignment horizontal="center"/>
    </xf>
    <xf numFmtId="0" fontId="21" fillId="0" borderId="8" xfId="1" applyFont="1" applyBorder="1" applyAlignment="1">
      <alignment horizontal="center"/>
    </xf>
    <xf numFmtId="0" fontId="21" fillId="0" borderId="9" xfId="1" applyFont="1" applyBorder="1" applyAlignment="1">
      <alignment horizontal="center"/>
    </xf>
    <xf numFmtId="0" fontId="12" fillId="0" borderId="3" xfId="1" applyFont="1" applyBorder="1" applyAlignment="1">
      <alignment horizontal="center" vertical="center" wrapText="1"/>
    </xf>
    <xf numFmtId="0" fontId="12" fillId="0" borderId="6" xfId="1" applyFont="1" applyBorder="1" applyAlignment="1">
      <alignment horizontal="center" vertical="center" wrapText="1"/>
    </xf>
    <xf numFmtId="0" fontId="26" fillId="0" borderId="0" xfId="9" applyFont="1" applyFill="1" applyBorder="1" applyAlignment="1">
      <alignment horizontal="left" vertical="center" wrapText="1"/>
    </xf>
    <xf numFmtId="0" fontId="14" fillId="0" borderId="3" xfId="9" applyFont="1" applyFill="1" applyBorder="1" applyAlignment="1">
      <alignment horizontal="center" vertical="center" wrapText="1"/>
    </xf>
    <xf numFmtId="0" fontId="14" fillId="0" borderId="6" xfId="9" applyFont="1" applyFill="1" applyBorder="1" applyAlignment="1">
      <alignment horizontal="center" vertical="center" wrapText="1"/>
    </xf>
    <xf numFmtId="0" fontId="27" fillId="0" borderId="3" xfId="9" applyFont="1" applyFill="1" applyBorder="1" applyAlignment="1">
      <alignment horizontal="center" vertical="center" wrapText="1"/>
    </xf>
    <xf numFmtId="0" fontId="27" fillId="0" borderId="6" xfId="9" applyFont="1" applyFill="1" applyBorder="1" applyAlignment="1">
      <alignment horizontal="center" vertical="center" wrapText="1"/>
    </xf>
    <xf numFmtId="0" fontId="11" fillId="0" borderId="10" xfId="1" applyFont="1" applyBorder="1" applyAlignment="1">
      <alignment horizontal="center" vertical="center"/>
    </xf>
    <xf numFmtId="0" fontId="11" fillId="0" borderId="4" xfId="1" applyFont="1" applyBorder="1" applyAlignment="1">
      <alignment horizontal="center" vertical="center"/>
    </xf>
    <xf numFmtId="0" fontId="11" fillId="0" borderId="5" xfId="1" applyFont="1" applyBorder="1" applyAlignment="1">
      <alignment horizontal="center" vertical="center"/>
    </xf>
    <xf numFmtId="0" fontId="11" fillId="5" borderId="3"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3" fillId="0" borderId="2" xfId="1" applyFont="1" applyFill="1" applyBorder="1" applyAlignment="1">
      <alignment horizontal="center" vertical="center" wrapText="1"/>
    </xf>
  </cellXfs>
  <cellStyles count="11">
    <cellStyle name="Обычный" xfId="0" builtinId="0"/>
    <cellStyle name="Обычный 10 2" xfId="2"/>
    <cellStyle name="Обычный 15 2" xfId="6"/>
    <cellStyle name="Обычный 2" xfId="9"/>
    <cellStyle name="Обычный_2012_Объемы" xfId="4"/>
    <cellStyle name="Обычный_Объемы по поликлинике и стоматологии по факту 1-го пол. 2005 г." xfId="1"/>
    <cellStyle name="Обычный_Список  ЛПУ" xfId="8"/>
    <cellStyle name="Обычный_форма4(нов.)" xfId="5"/>
    <cellStyle name="Финансовый 11 2" xfId="10"/>
    <cellStyle name="Финансовый 2 3" xfId="7"/>
    <cellStyle name="Финансовый_2012_Объемы" xfId="3"/>
  </cellStyles>
  <dxfs count="6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AS101"/>
  <sheetViews>
    <sheetView tabSelected="1" view="pageBreakPreview" zoomScale="60" zoomScaleNormal="60" workbookViewId="0">
      <pane xSplit="3" ySplit="14" topLeftCell="V81" activePane="bottomRight" state="frozen"/>
      <selection pane="topRight" activeCell="D1" sqref="D1"/>
      <selection pane="bottomLeft" activeCell="A15" sqref="A15"/>
      <selection pane="bottomRight" activeCell="AO112" sqref="AN111:AO112"/>
    </sheetView>
  </sheetViews>
  <sheetFormatPr defaultRowHeight="12.75" x14ac:dyDescent="0.2"/>
  <cols>
    <col min="1" max="1" width="5" style="1" customWidth="1"/>
    <col min="2" max="2" width="79" style="1" customWidth="1"/>
    <col min="3" max="3" width="15" style="1" customWidth="1"/>
    <col min="4" max="4" width="12" style="1" bestFit="1" customWidth="1"/>
    <col min="5" max="5" width="14.85546875" style="1" customWidth="1"/>
    <col min="6" max="6" width="13.7109375" style="1" customWidth="1"/>
    <col min="7" max="7" width="13.28515625" style="1" customWidth="1"/>
    <col min="8" max="8" width="15.42578125" style="1" customWidth="1"/>
    <col min="9" max="9" width="13.7109375" style="1" bestFit="1" customWidth="1"/>
    <col min="10" max="10" width="12" style="1" bestFit="1" customWidth="1"/>
    <col min="11" max="11" width="17.28515625" style="1" customWidth="1"/>
    <col min="12" max="12" width="11.5703125" style="1" customWidth="1"/>
    <col min="13" max="13" width="14.140625" style="1" customWidth="1"/>
    <col min="14" max="15" width="16.85546875" style="1" customWidth="1"/>
    <col min="16" max="16" width="13.42578125" style="1" customWidth="1"/>
    <col min="17" max="17" width="15.42578125" style="1" customWidth="1"/>
    <col min="18" max="18" width="14.42578125" style="1" customWidth="1"/>
    <col min="19" max="19" width="16.5703125" style="1" customWidth="1"/>
    <col min="20" max="20" width="13.7109375" style="1" bestFit="1" customWidth="1"/>
    <col min="21" max="21" width="14" style="1" customWidth="1"/>
    <col min="22" max="22" width="17" style="1" customWidth="1"/>
    <col min="23" max="23" width="13.7109375" style="1" bestFit="1" customWidth="1"/>
    <col min="24" max="25" width="14.5703125" style="1" customWidth="1"/>
    <col min="26" max="26" width="13.7109375" style="1" bestFit="1" customWidth="1"/>
    <col min="27" max="27" width="13.7109375" style="1" customWidth="1"/>
    <col min="28" max="28" width="14.140625" style="1" customWidth="1"/>
    <col min="29" max="29" width="19.42578125" style="1" customWidth="1"/>
    <col min="30" max="30" width="16" style="1" customWidth="1"/>
    <col min="31" max="31" width="18.28515625" style="5" customWidth="1"/>
    <col min="32" max="32" width="23.5703125" style="5" customWidth="1"/>
    <col min="33" max="33" width="16.140625" style="5" customWidth="1"/>
    <col min="34" max="34" width="19.28515625" style="5" customWidth="1"/>
    <col min="35" max="35" width="19" style="5" customWidth="1"/>
    <col min="36" max="36" width="21" style="5" customWidth="1"/>
    <col min="37" max="37" width="19.28515625" style="5" customWidth="1"/>
    <col min="38" max="38" width="19.7109375" style="5" customWidth="1"/>
    <col min="39" max="39" width="18.7109375" style="5" customWidth="1"/>
    <col min="40" max="41" width="16.140625" style="5" customWidth="1"/>
    <col min="42" max="42" width="9.140625" style="1" customWidth="1"/>
    <col min="43" max="16384" width="9.140625" style="1"/>
  </cols>
  <sheetData>
    <row r="1" spans="1:41" ht="28.5" customHeight="1" x14ac:dyDescent="0.35">
      <c r="B1" s="2"/>
      <c r="C1" s="2"/>
      <c r="D1" s="2"/>
      <c r="E1" s="2"/>
      <c r="F1" s="2"/>
      <c r="G1" s="2"/>
      <c r="H1" s="2"/>
      <c r="I1" s="2"/>
      <c r="J1" s="2"/>
      <c r="K1" s="2"/>
      <c r="L1" s="2"/>
      <c r="M1" s="2"/>
      <c r="N1" s="2"/>
      <c r="O1" s="2"/>
      <c r="P1" s="2"/>
      <c r="Q1" s="2"/>
      <c r="R1" s="2"/>
      <c r="S1" s="2"/>
      <c r="T1" s="2"/>
      <c r="U1" s="2"/>
      <c r="V1" s="2"/>
      <c r="W1" s="2"/>
      <c r="X1" s="2"/>
      <c r="Y1" s="2"/>
      <c r="Z1" s="2"/>
      <c r="AA1" s="2"/>
      <c r="AB1" s="2"/>
      <c r="AC1" s="93" t="s">
        <v>153</v>
      </c>
      <c r="AD1" s="2"/>
      <c r="AE1" s="3"/>
      <c r="AF1" s="3"/>
      <c r="AG1" s="3"/>
      <c r="AH1" s="3"/>
      <c r="AI1" s="3"/>
      <c r="AJ1" s="3"/>
      <c r="AK1" s="3"/>
      <c r="AL1" s="3"/>
      <c r="AM1" s="3"/>
      <c r="AN1" s="3"/>
      <c r="AO1" s="3"/>
    </row>
    <row r="2" spans="1:41" ht="2.25" hidden="1" customHeight="1" x14ac:dyDescent="0.2">
      <c r="A2" s="4"/>
      <c r="B2" s="2"/>
      <c r="C2" s="2"/>
      <c r="D2" s="2"/>
      <c r="E2" s="2"/>
      <c r="F2" s="2"/>
      <c r="G2" s="2"/>
      <c r="H2" s="2"/>
      <c r="I2" s="2"/>
      <c r="J2" s="2"/>
      <c r="K2" s="2"/>
      <c r="L2" s="2"/>
      <c r="M2" s="2"/>
      <c r="N2" s="2"/>
      <c r="O2" s="2"/>
      <c r="P2" s="2"/>
      <c r="Q2" s="2"/>
      <c r="R2" s="2"/>
      <c r="S2" s="2"/>
      <c r="T2" s="2"/>
      <c r="U2" s="2"/>
      <c r="V2" s="2"/>
      <c r="W2" s="2"/>
      <c r="X2" s="2"/>
      <c r="Y2" s="2"/>
      <c r="Z2" s="2"/>
      <c r="AA2" s="2"/>
      <c r="AB2" s="2"/>
      <c r="AC2" s="2"/>
      <c r="AD2" s="2"/>
    </row>
    <row r="3" spans="1:41" ht="18.75" customHeight="1" x14ac:dyDescent="0.2">
      <c r="A3" s="4"/>
      <c r="B3" s="2"/>
      <c r="C3" s="2"/>
      <c r="D3" s="2"/>
      <c r="E3" s="2"/>
      <c r="F3" s="2"/>
      <c r="G3" s="2"/>
      <c r="H3" s="2"/>
      <c r="I3" s="2"/>
      <c r="J3" s="2"/>
      <c r="K3" s="2"/>
      <c r="L3" s="2"/>
      <c r="M3" s="2"/>
      <c r="N3" s="2"/>
      <c r="O3" s="2"/>
      <c r="P3" s="2"/>
      <c r="Q3" s="2"/>
      <c r="R3" s="2"/>
      <c r="S3" s="2"/>
      <c r="T3" s="2"/>
      <c r="U3" s="2"/>
      <c r="V3" s="2"/>
      <c r="W3" s="2"/>
      <c r="X3" s="2"/>
      <c r="Y3" s="2"/>
      <c r="Z3" s="2"/>
      <c r="AA3" s="2"/>
      <c r="AB3" s="2"/>
      <c r="AC3" s="2"/>
      <c r="AD3" s="2"/>
    </row>
    <row r="4" spans="1:41" ht="51" customHeight="1" x14ac:dyDescent="0.2">
      <c r="A4" s="4"/>
      <c r="B4" s="98" t="s">
        <v>146</v>
      </c>
      <c r="C4" s="98"/>
      <c r="D4" s="98"/>
      <c r="E4" s="98"/>
      <c r="F4" s="98"/>
      <c r="G4" s="98"/>
      <c r="H4" s="98"/>
      <c r="I4" s="98"/>
      <c r="J4" s="98"/>
      <c r="K4" s="98"/>
      <c r="L4" s="98"/>
      <c r="M4" s="98"/>
      <c r="N4" s="98"/>
      <c r="O4" s="98"/>
      <c r="P4" s="98"/>
      <c r="Q4" s="98"/>
      <c r="R4" s="98"/>
      <c r="S4" s="98"/>
      <c r="T4" s="98"/>
      <c r="U4" s="98"/>
      <c r="V4" s="98"/>
      <c r="W4" s="98"/>
      <c r="X4" s="98"/>
      <c r="Y4" s="98"/>
      <c r="Z4" s="98"/>
      <c r="AA4" s="98"/>
      <c r="AB4" s="98"/>
      <c r="AC4" s="98"/>
      <c r="AD4" s="98"/>
      <c r="AE4" s="89"/>
      <c r="AF4" s="89"/>
      <c r="AG4" s="89"/>
      <c r="AH4" s="89"/>
      <c r="AI4" s="89"/>
      <c r="AJ4" s="89"/>
      <c r="AK4" s="89"/>
      <c r="AL4" s="89"/>
      <c r="AM4" s="89"/>
      <c r="AN4" s="89"/>
      <c r="AO4" s="89"/>
    </row>
    <row r="5" spans="1:41" ht="24" hidden="1" customHeight="1" x14ac:dyDescent="0.2">
      <c r="A5" s="4"/>
      <c r="B5" s="4"/>
    </row>
    <row r="6" spans="1:41" ht="3" hidden="1" customHeight="1" x14ac:dyDescent="0.2">
      <c r="A6" s="4"/>
      <c r="B6" s="4"/>
    </row>
    <row r="7" spans="1:41" s="8" customFormat="1" ht="2.25" hidden="1" customHeight="1" x14ac:dyDescent="0.35">
      <c r="A7" s="4"/>
      <c r="B7" s="6"/>
      <c r="C7" s="4"/>
      <c r="D7" s="4"/>
      <c r="E7" s="4"/>
      <c r="F7" s="4"/>
      <c r="G7" s="4"/>
      <c r="H7" s="4"/>
      <c r="I7" s="4"/>
      <c r="J7" s="4"/>
      <c r="K7" s="4"/>
      <c r="L7" s="4"/>
      <c r="M7" s="4"/>
      <c r="N7" s="4"/>
      <c r="O7" s="4"/>
      <c r="P7" s="4"/>
      <c r="Q7" s="4"/>
      <c r="R7" s="4"/>
      <c r="S7" s="4"/>
      <c r="T7" s="4"/>
      <c r="U7" s="4"/>
      <c r="V7" s="4"/>
      <c r="W7" s="4"/>
      <c r="X7" s="4"/>
      <c r="Y7" s="4"/>
      <c r="Z7" s="4"/>
      <c r="AA7" s="4"/>
      <c r="AB7" s="4"/>
      <c r="AC7" s="4"/>
      <c r="AD7" s="4"/>
      <c r="AE7" s="7"/>
      <c r="AF7" s="7"/>
      <c r="AG7" s="7"/>
      <c r="AH7" s="7"/>
      <c r="AI7" s="7"/>
      <c r="AJ7" s="7"/>
      <c r="AK7" s="7"/>
      <c r="AL7" s="7"/>
      <c r="AM7" s="7"/>
      <c r="AN7" s="7"/>
      <c r="AO7" s="7"/>
    </row>
    <row r="8" spans="1:41" ht="3.75" customHeight="1" x14ac:dyDescent="0.2">
      <c r="A8" s="9"/>
      <c r="B8" s="9"/>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1"/>
      <c r="AF8" s="11"/>
      <c r="AG8" s="11"/>
      <c r="AH8" s="11"/>
      <c r="AI8" s="11"/>
      <c r="AJ8" s="11"/>
      <c r="AK8" s="11"/>
      <c r="AL8" s="11"/>
      <c r="AM8" s="11"/>
      <c r="AN8" s="11"/>
      <c r="AO8" s="11"/>
    </row>
    <row r="9" spans="1:41" ht="25.5" x14ac:dyDescent="0.35">
      <c r="A9" s="101" t="s">
        <v>0</v>
      </c>
      <c r="B9" s="102" t="s">
        <v>1</v>
      </c>
      <c r="C9" s="103" t="s">
        <v>2</v>
      </c>
      <c r="D9" s="103"/>
      <c r="E9" s="103"/>
      <c r="F9" s="103"/>
      <c r="G9" s="103"/>
      <c r="H9" s="103"/>
      <c r="I9" s="103"/>
      <c r="J9" s="103"/>
      <c r="K9" s="103"/>
      <c r="L9" s="103"/>
      <c r="M9" s="103"/>
      <c r="N9" s="103"/>
      <c r="O9" s="103"/>
      <c r="P9" s="103"/>
      <c r="Q9" s="103"/>
      <c r="R9" s="103"/>
      <c r="S9" s="103"/>
      <c r="T9" s="103"/>
      <c r="U9" s="103"/>
      <c r="V9" s="103"/>
      <c r="W9" s="103"/>
      <c r="X9" s="103"/>
      <c r="Y9" s="103"/>
      <c r="Z9" s="103"/>
      <c r="AA9" s="103"/>
      <c r="AB9" s="103"/>
      <c r="AC9" s="103"/>
      <c r="AD9" s="103"/>
      <c r="AE9" s="100" t="s">
        <v>3</v>
      </c>
      <c r="AF9" s="104" t="s">
        <v>4</v>
      </c>
      <c r="AG9" s="12" t="s">
        <v>5</v>
      </c>
      <c r="AH9" s="105" t="s">
        <v>6</v>
      </c>
      <c r="AI9" s="99" t="s">
        <v>7</v>
      </c>
      <c r="AJ9" s="99" t="s">
        <v>8</v>
      </c>
      <c r="AK9" s="106" t="s">
        <v>9</v>
      </c>
      <c r="AL9" s="133" t="s">
        <v>10</v>
      </c>
      <c r="AM9" s="100" t="s">
        <v>11</v>
      </c>
      <c r="AN9" s="13" t="s">
        <v>12</v>
      </c>
    </row>
    <row r="10" spans="1:41" ht="111.75" x14ac:dyDescent="0.2">
      <c r="A10" s="101"/>
      <c r="B10" s="102"/>
      <c r="C10" s="14" t="s">
        <v>13</v>
      </c>
      <c r="D10" s="14" t="s">
        <v>14</v>
      </c>
      <c r="E10" s="14" t="s">
        <v>15</v>
      </c>
      <c r="F10" s="14" t="s">
        <v>16</v>
      </c>
      <c r="G10" s="14" t="s">
        <v>17</v>
      </c>
      <c r="H10" s="14" t="s">
        <v>18</v>
      </c>
      <c r="I10" s="14" t="s">
        <v>19</v>
      </c>
      <c r="J10" s="14" t="s">
        <v>20</v>
      </c>
      <c r="K10" s="14" t="s">
        <v>21</v>
      </c>
      <c r="L10" s="14" t="s">
        <v>22</v>
      </c>
      <c r="M10" s="14" t="s">
        <v>23</v>
      </c>
      <c r="N10" s="14" t="s">
        <v>24</v>
      </c>
      <c r="O10" s="14" t="s">
        <v>25</v>
      </c>
      <c r="P10" s="14" t="s">
        <v>26</v>
      </c>
      <c r="Q10" s="14" t="s">
        <v>27</v>
      </c>
      <c r="R10" s="14" t="s">
        <v>28</v>
      </c>
      <c r="S10" s="14" t="s">
        <v>29</v>
      </c>
      <c r="T10" s="14" t="s">
        <v>30</v>
      </c>
      <c r="U10" s="14" t="s">
        <v>31</v>
      </c>
      <c r="V10" s="14" t="s">
        <v>32</v>
      </c>
      <c r="W10" s="14" t="s">
        <v>33</v>
      </c>
      <c r="X10" s="14" t="s">
        <v>34</v>
      </c>
      <c r="Y10" s="14" t="s">
        <v>35</v>
      </c>
      <c r="Z10" s="14" t="s">
        <v>36</v>
      </c>
      <c r="AA10" s="14" t="s">
        <v>37</v>
      </c>
      <c r="AB10" s="15" t="s">
        <v>38</v>
      </c>
      <c r="AC10" s="16" t="s">
        <v>39</v>
      </c>
      <c r="AD10" s="16" t="s">
        <v>40</v>
      </c>
      <c r="AE10" s="100"/>
      <c r="AF10" s="104"/>
      <c r="AG10" s="12" t="s">
        <v>41</v>
      </c>
      <c r="AH10" s="105"/>
      <c r="AI10" s="99"/>
      <c r="AJ10" s="99"/>
      <c r="AK10" s="107"/>
      <c r="AL10" s="133"/>
      <c r="AM10" s="100"/>
      <c r="AN10" s="13" t="s">
        <v>42</v>
      </c>
    </row>
    <row r="11" spans="1:41" ht="15.75" x14ac:dyDescent="0.2">
      <c r="A11" s="17">
        <v>1</v>
      </c>
      <c r="B11" s="17">
        <v>2</v>
      </c>
      <c r="C11" s="17">
        <v>3</v>
      </c>
      <c r="D11" s="17">
        <v>4</v>
      </c>
      <c r="E11" s="17">
        <v>5</v>
      </c>
      <c r="F11" s="17">
        <v>6</v>
      </c>
      <c r="G11" s="17">
        <v>7</v>
      </c>
      <c r="H11" s="17">
        <v>8</v>
      </c>
      <c r="I11" s="17">
        <v>9</v>
      </c>
      <c r="J11" s="17">
        <v>10</v>
      </c>
      <c r="K11" s="17">
        <v>11</v>
      </c>
      <c r="L11" s="17">
        <v>12</v>
      </c>
      <c r="M11" s="17">
        <v>13</v>
      </c>
      <c r="N11" s="17">
        <v>14</v>
      </c>
      <c r="O11" s="17">
        <v>15</v>
      </c>
      <c r="P11" s="17">
        <v>16</v>
      </c>
      <c r="Q11" s="17">
        <v>17</v>
      </c>
      <c r="R11" s="17">
        <v>18</v>
      </c>
      <c r="S11" s="17">
        <v>19</v>
      </c>
      <c r="T11" s="17">
        <v>20</v>
      </c>
      <c r="U11" s="17">
        <v>21</v>
      </c>
      <c r="V11" s="17">
        <v>22</v>
      </c>
      <c r="W11" s="17">
        <v>23</v>
      </c>
      <c r="X11" s="17">
        <v>24</v>
      </c>
      <c r="Y11" s="17"/>
      <c r="Z11" s="17">
        <v>25</v>
      </c>
      <c r="AA11" s="17">
        <v>26</v>
      </c>
      <c r="AB11" s="17">
        <v>27</v>
      </c>
      <c r="AC11" s="17">
        <v>28</v>
      </c>
      <c r="AD11" s="17">
        <v>29</v>
      </c>
      <c r="AE11" s="17">
        <v>30</v>
      </c>
      <c r="AF11" s="17">
        <v>31</v>
      </c>
      <c r="AG11" s="17">
        <v>32</v>
      </c>
      <c r="AH11" s="17">
        <v>33</v>
      </c>
      <c r="AI11" s="17">
        <v>34</v>
      </c>
      <c r="AJ11" s="17">
        <v>35</v>
      </c>
      <c r="AK11" s="17">
        <v>36</v>
      </c>
      <c r="AL11" s="17">
        <v>37</v>
      </c>
      <c r="AM11" s="17">
        <v>38</v>
      </c>
      <c r="AN11" s="17">
        <v>39</v>
      </c>
    </row>
    <row r="12" spans="1:41" ht="33" x14ac:dyDescent="0.25">
      <c r="A12" s="18">
        <v>1</v>
      </c>
      <c r="B12" s="39" t="s">
        <v>43</v>
      </c>
      <c r="C12" s="20">
        <v>7662</v>
      </c>
      <c r="D12" s="20">
        <v>3720</v>
      </c>
      <c r="E12" s="20">
        <v>2517</v>
      </c>
      <c r="F12" s="20">
        <v>0</v>
      </c>
      <c r="G12" s="20">
        <v>572</v>
      </c>
      <c r="H12" s="20">
        <v>0</v>
      </c>
      <c r="I12" s="20">
        <v>12397</v>
      </c>
      <c r="J12" s="20">
        <v>2954</v>
      </c>
      <c r="K12" s="20">
        <v>9778</v>
      </c>
      <c r="L12" s="20">
        <v>2128</v>
      </c>
      <c r="M12" s="20">
        <v>977</v>
      </c>
      <c r="N12" s="20">
        <v>4670</v>
      </c>
      <c r="O12" s="20">
        <v>4818</v>
      </c>
      <c r="P12" s="20">
        <v>1694</v>
      </c>
      <c r="Q12" s="20">
        <v>1530</v>
      </c>
      <c r="R12" s="20">
        <v>4608</v>
      </c>
      <c r="S12" s="20">
        <v>1154</v>
      </c>
      <c r="T12" s="20">
        <v>3828</v>
      </c>
      <c r="U12" s="20">
        <v>4070</v>
      </c>
      <c r="V12" s="20">
        <v>0</v>
      </c>
      <c r="W12" s="20">
        <v>2278</v>
      </c>
      <c r="X12" s="20">
        <v>9663</v>
      </c>
      <c r="Y12" s="20">
        <v>442</v>
      </c>
      <c r="Z12" s="21">
        <v>0</v>
      </c>
      <c r="AA12" s="21">
        <v>3590</v>
      </c>
      <c r="AB12" s="20">
        <v>0</v>
      </c>
      <c r="AC12" s="21">
        <v>0</v>
      </c>
      <c r="AD12" s="21">
        <v>0</v>
      </c>
      <c r="AE12" s="22">
        <v>84608</v>
      </c>
      <c r="AF12" s="20">
        <v>4164</v>
      </c>
      <c r="AG12" s="20">
        <v>2103</v>
      </c>
      <c r="AH12" s="23">
        <v>88772</v>
      </c>
      <c r="AI12" s="21">
        <v>0</v>
      </c>
      <c r="AJ12" s="21">
        <v>0</v>
      </c>
      <c r="AK12" s="21">
        <v>2966</v>
      </c>
      <c r="AL12" s="21">
        <v>0</v>
      </c>
      <c r="AM12" s="22">
        <v>91738</v>
      </c>
      <c r="AN12" s="21">
        <v>8055</v>
      </c>
    </row>
    <row r="13" spans="1:41" ht="33" x14ac:dyDescent="0.25">
      <c r="A13" s="18">
        <v>2</v>
      </c>
      <c r="B13" s="39" t="s">
        <v>44</v>
      </c>
      <c r="C13" s="20">
        <v>1424</v>
      </c>
      <c r="D13" s="20">
        <v>2168</v>
      </c>
      <c r="E13" s="20">
        <v>3370</v>
      </c>
      <c r="F13" s="20">
        <v>0</v>
      </c>
      <c r="G13" s="20">
        <v>3123</v>
      </c>
      <c r="H13" s="20">
        <v>0</v>
      </c>
      <c r="I13" s="20">
        <v>3928</v>
      </c>
      <c r="J13" s="20">
        <v>0</v>
      </c>
      <c r="K13" s="20">
        <v>5592</v>
      </c>
      <c r="L13" s="20">
        <v>302</v>
      </c>
      <c r="M13" s="20">
        <v>1227</v>
      </c>
      <c r="N13" s="20">
        <v>8565</v>
      </c>
      <c r="O13" s="20">
        <v>8558</v>
      </c>
      <c r="P13" s="20">
        <v>2465</v>
      </c>
      <c r="Q13" s="20">
        <v>5259</v>
      </c>
      <c r="R13" s="20">
        <v>6737</v>
      </c>
      <c r="S13" s="20">
        <v>0</v>
      </c>
      <c r="T13" s="20">
        <v>2100</v>
      </c>
      <c r="U13" s="20">
        <v>0</v>
      </c>
      <c r="V13" s="20">
        <v>2041</v>
      </c>
      <c r="W13" s="20">
        <v>2917</v>
      </c>
      <c r="X13" s="20">
        <v>9276</v>
      </c>
      <c r="Y13" s="20">
        <v>250</v>
      </c>
      <c r="Z13" s="21">
        <v>0</v>
      </c>
      <c r="AA13" s="21">
        <v>0</v>
      </c>
      <c r="AB13" s="20">
        <v>0</v>
      </c>
      <c r="AC13" s="21">
        <v>7818</v>
      </c>
      <c r="AD13" s="21">
        <v>979</v>
      </c>
      <c r="AE13" s="22">
        <v>77849</v>
      </c>
      <c r="AF13" s="20">
        <v>0</v>
      </c>
      <c r="AG13" s="20"/>
      <c r="AH13" s="23">
        <v>77849</v>
      </c>
      <c r="AI13" s="21">
        <v>0</v>
      </c>
      <c r="AJ13" s="21">
        <v>0</v>
      </c>
      <c r="AK13" s="21">
        <v>0</v>
      </c>
      <c r="AL13" s="21">
        <v>0</v>
      </c>
      <c r="AM13" s="22">
        <v>77849</v>
      </c>
      <c r="AN13" s="21">
        <v>0</v>
      </c>
    </row>
    <row r="14" spans="1:41" ht="18.75" x14ac:dyDescent="0.25">
      <c r="A14" s="18">
        <v>3</v>
      </c>
      <c r="B14" s="39" t="s">
        <v>152</v>
      </c>
      <c r="C14" s="20">
        <v>0</v>
      </c>
      <c r="D14" s="20">
        <v>0</v>
      </c>
      <c r="E14" s="20">
        <v>0</v>
      </c>
      <c r="F14" s="20">
        <v>10337</v>
      </c>
      <c r="G14" s="20">
        <v>0</v>
      </c>
      <c r="H14" s="21">
        <v>0</v>
      </c>
      <c r="I14" s="20">
        <v>0</v>
      </c>
      <c r="J14" s="21">
        <v>0</v>
      </c>
      <c r="K14" s="21">
        <v>0</v>
      </c>
      <c r="L14" s="20">
        <v>0</v>
      </c>
      <c r="M14" s="20">
        <v>0</v>
      </c>
      <c r="N14" s="21">
        <v>0</v>
      </c>
      <c r="O14" s="21">
        <v>0</v>
      </c>
      <c r="P14" s="20">
        <v>0</v>
      </c>
      <c r="Q14" s="20">
        <v>0</v>
      </c>
      <c r="R14" s="20">
        <v>0</v>
      </c>
      <c r="S14" s="20">
        <v>0</v>
      </c>
      <c r="T14" s="20">
        <v>0</v>
      </c>
      <c r="U14" s="20">
        <v>0</v>
      </c>
      <c r="V14" s="20">
        <v>0</v>
      </c>
      <c r="W14" s="20">
        <v>0</v>
      </c>
      <c r="X14" s="20">
        <v>0</v>
      </c>
      <c r="Y14" s="20"/>
      <c r="Z14" s="21">
        <v>33904</v>
      </c>
      <c r="AA14" s="21">
        <v>0</v>
      </c>
      <c r="AB14" s="20">
        <v>0</v>
      </c>
      <c r="AC14" s="21">
        <v>0</v>
      </c>
      <c r="AD14" s="21">
        <v>0</v>
      </c>
      <c r="AE14" s="22">
        <v>44241</v>
      </c>
      <c r="AF14" s="20">
        <v>10</v>
      </c>
      <c r="AG14" s="20"/>
      <c r="AH14" s="23">
        <v>44251</v>
      </c>
      <c r="AI14" s="21">
        <v>0</v>
      </c>
      <c r="AJ14" s="21">
        <v>0</v>
      </c>
      <c r="AK14" s="21">
        <v>4996</v>
      </c>
      <c r="AL14" s="21">
        <v>0</v>
      </c>
      <c r="AM14" s="22">
        <v>49247</v>
      </c>
      <c r="AN14" s="21">
        <v>0</v>
      </c>
    </row>
    <row r="15" spans="1:41" ht="18.75" x14ac:dyDescent="0.25">
      <c r="A15" s="18">
        <v>4</v>
      </c>
      <c r="B15" s="25" t="s">
        <v>46</v>
      </c>
      <c r="C15" s="20">
        <v>0</v>
      </c>
      <c r="D15" s="20">
        <v>0</v>
      </c>
      <c r="E15" s="20">
        <v>0</v>
      </c>
      <c r="F15" s="20">
        <v>0</v>
      </c>
      <c r="G15" s="20">
        <v>0</v>
      </c>
      <c r="H15" s="21">
        <v>0</v>
      </c>
      <c r="I15" s="20">
        <v>0</v>
      </c>
      <c r="J15" s="21">
        <v>0</v>
      </c>
      <c r="K15" s="21">
        <v>5750</v>
      </c>
      <c r="L15" s="20">
        <v>0</v>
      </c>
      <c r="M15" s="20">
        <v>0</v>
      </c>
      <c r="N15" s="21">
        <v>0</v>
      </c>
      <c r="O15" s="21">
        <v>0</v>
      </c>
      <c r="P15" s="20">
        <v>0</v>
      </c>
      <c r="Q15" s="20">
        <v>0</v>
      </c>
      <c r="R15" s="20">
        <v>0</v>
      </c>
      <c r="S15" s="20">
        <v>0</v>
      </c>
      <c r="T15" s="20">
        <v>0</v>
      </c>
      <c r="U15" s="20">
        <v>0</v>
      </c>
      <c r="V15" s="20">
        <v>0</v>
      </c>
      <c r="W15" s="20">
        <v>0</v>
      </c>
      <c r="X15" s="20">
        <v>0</v>
      </c>
      <c r="Y15" s="20"/>
      <c r="Z15" s="21">
        <v>0</v>
      </c>
      <c r="AA15" s="21">
        <v>0</v>
      </c>
      <c r="AB15" s="20">
        <v>32422</v>
      </c>
      <c r="AC15" s="21">
        <v>0</v>
      </c>
      <c r="AD15" s="21">
        <v>0</v>
      </c>
      <c r="AE15" s="22">
        <v>38172</v>
      </c>
      <c r="AF15" s="20">
        <v>0</v>
      </c>
      <c r="AG15" s="20"/>
      <c r="AH15" s="23">
        <v>38172</v>
      </c>
      <c r="AI15" s="21">
        <v>0</v>
      </c>
      <c r="AJ15" s="21">
        <v>0</v>
      </c>
      <c r="AK15" s="21"/>
      <c r="AL15" s="21">
        <v>0</v>
      </c>
      <c r="AM15" s="22">
        <v>38172</v>
      </c>
      <c r="AN15" s="21">
        <v>0</v>
      </c>
    </row>
    <row r="16" spans="1:41" ht="18.75" x14ac:dyDescent="0.25">
      <c r="A16" s="18">
        <v>5</v>
      </c>
      <c r="B16" s="25" t="s">
        <v>47</v>
      </c>
      <c r="C16" s="20">
        <v>0</v>
      </c>
      <c r="D16" s="20">
        <v>0</v>
      </c>
      <c r="E16" s="20">
        <v>0</v>
      </c>
      <c r="F16" s="20">
        <v>0</v>
      </c>
      <c r="G16" s="20">
        <v>0</v>
      </c>
      <c r="H16" s="21">
        <v>0</v>
      </c>
      <c r="I16" s="20">
        <v>0</v>
      </c>
      <c r="J16" s="21">
        <v>0</v>
      </c>
      <c r="K16" s="21">
        <v>0</v>
      </c>
      <c r="L16" s="20">
        <v>0</v>
      </c>
      <c r="M16" s="20">
        <v>0</v>
      </c>
      <c r="N16" s="21">
        <v>0</v>
      </c>
      <c r="O16" s="21">
        <v>9740</v>
      </c>
      <c r="P16" s="20">
        <v>0</v>
      </c>
      <c r="Q16" s="20">
        <v>0</v>
      </c>
      <c r="R16" s="20">
        <v>0</v>
      </c>
      <c r="S16" s="20">
        <v>0</v>
      </c>
      <c r="T16" s="20">
        <v>0</v>
      </c>
      <c r="U16" s="20">
        <v>0</v>
      </c>
      <c r="V16" s="20">
        <v>0</v>
      </c>
      <c r="W16" s="20">
        <v>0</v>
      </c>
      <c r="X16" s="20">
        <v>0</v>
      </c>
      <c r="Y16" s="20"/>
      <c r="Z16" s="21">
        <v>0</v>
      </c>
      <c r="AA16" s="21">
        <v>0</v>
      </c>
      <c r="AB16" s="20">
        <v>0</v>
      </c>
      <c r="AC16" s="21">
        <v>0</v>
      </c>
      <c r="AD16" s="21">
        <v>0</v>
      </c>
      <c r="AE16" s="22">
        <v>9740</v>
      </c>
      <c r="AF16" s="20">
        <v>0</v>
      </c>
      <c r="AG16" s="20"/>
      <c r="AH16" s="23">
        <v>9740</v>
      </c>
      <c r="AI16" s="21">
        <v>0</v>
      </c>
      <c r="AJ16" s="21">
        <v>0</v>
      </c>
      <c r="AK16" s="21"/>
      <c r="AL16" s="21">
        <v>0</v>
      </c>
      <c r="AM16" s="22">
        <v>9740</v>
      </c>
      <c r="AN16" s="21">
        <v>0</v>
      </c>
    </row>
    <row r="17" spans="1:40" ht="18.75" x14ac:dyDescent="0.25">
      <c r="A17" s="26"/>
      <c r="B17" s="27" t="s">
        <v>48</v>
      </c>
      <c r="C17" s="28">
        <v>9086</v>
      </c>
      <c r="D17" s="28">
        <v>5888</v>
      </c>
      <c r="E17" s="28">
        <v>5887</v>
      </c>
      <c r="F17" s="28">
        <v>10337</v>
      </c>
      <c r="G17" s="28">
        <v>3695</v>
      </c>
      <c r="H17" s="28">
        <v>0</v>
      </c>
      <c r="I17" s="28">
        <v>16325</v>
      </c>
      <c r="J17" s="28">
        <v>2954</v>
      </c>
      <c r="K17" s="28">
        <v>21120</v>
      </c>
      <c r="L17" s="28">
        <v>2430</v>
      </c>
      <c r="M17" s="28">
        <v>2204</v>
      </c>
      <c r="N17" s="28">
        <v>13235</v>
      </c>
      <c r="O17" s="28">
        <v>23116</v>
      </c>
      <c r="P17" s="28">
        <v>4159</v>
      </c>
      <c r="Q17" s="28">
        <v>6789</v>
      </c>
      <c r="R17" s="28">
        <v>11345</v>
      </c>
      <c r="S17" s="28">
        <v>1154</v>
      </c>
      <c r="T17" s="28">
        <v>5928</v>
      </c>
      <c r="U17" s="28">
        <v>4070</v>
      </c>
      <c r="V17" s="28">
        <v>2041</v>
      </c>
      <c r="W17" s="28">
        <v>5195</v>
      </c>
      <c r="X17" s="28">
        <v>18939</v>
      </c>
      <c r="Y17" s="28">
        <v>692</v>
      </c>
      <c r="Z17" s="28">
        <v>33904</v>
      </c>
      <c r="AA17" s="28">
        <v>3590</v>
      </c>
      <c r="AB17" s="28">
        <v>32422</v>
      </c>
      <c r="AC17" s="28">
        <v>7818</v>
      </c>
      <c r="AD17" s="28">
        <v>979</v>
      </c>
      <c r="AE17" s="28">
        <v>254610</v>
      </c>
      <c r="AF17" s="28">
        <v>4174</v>
      </c>
      <c r="AG17" s="28">
        <v>2103</v>
      </c>
      <c r="AH17" s="28">
        <v>258784</v>
      </c>
      <c r="AI17" s="28">
        <v>0</v>
      </c>
      <c r="AJ17" s="28">
        <v>0</v>
      </c>
      <c r="AK17" s="28">
        <v>7962</v>
      </c>
      <c r="AL17" s="28">
        <v>0</v>
      </c>
      <c r="AM17" s="28">
        <v>266746</v>
      </c>
      <c r="AN17" s="28">
        <v>8055</v>
      </c>
    </row>
    <row r="18" spans="1:40" ht="18.75" x14ac:dyDescent="0.25">
      <c r="A18" s="18">
        <v>6</v>
      </c>
      <c r="B18" s="25" t="s">
        <v>49</v>
      </c>
      <c r="C18" s="20">
        <v>3743</v>
      </c>
      <c r="D18" s="20">
        <v>1180</v>
      </c>
      <c r="E18" s="20">
        <v>2860</v>
      </c>
      <c r="F18" s="20">
        <v>0</v>
      </c>
      <c r="G18" s="20">
        <v>3999</v>
      </c>
      <c r="H18" s="21">
        <v>9900</v>
      </c>
      <c r="I18" s="20">
        <v>14247</v>
      </c>
      <c r="J18" s="21">
        <v>300</v>
      </c>
      <c r="K18" s="21">
        <v>29560</v>
      </c>
      <c r="L18" s="20">
        <v>0</v>
      </c>
      <c r="M18" s="20">
        <v>2134</v>
      </c>
      <c r="N18" s="21">
        <v>14140</v>
      </c>
      <c r="O18" s="21">
        <v>19056</v>
      </c>
      <c r="P18" s="20">
        <v>600</v>
      </c>
      <c r="Q18" s="20">
        <v>0</v>
      </c>
      <c r="R18" s="20">
        <v>1515</v>
      </c>
      <c r="S18" s="20">
        <f>137096+384</f>
        <v>137480</v>
      </c>
      <c r="T18" s="20">
        <v>4757</v>
      </c>
      <c r="U18" s="20">
        <v>4191</v>
      </c>
      <c r="V18" s="20">
        <v>0</v>
      </c>
      <c r="W18" s="20">
        <v>14980</v>
      </c>
      <c r="X18" s="20">
        <v>12785</v>
      </c>
      <c r="Y18" s="20"/>
      <c r="Z18" s="21">
        <v>6667</v>
      </c>
      <c r="AA18" s="21">
        <v>610</v>
      </c>
      <c r="AB18" s="20">
        <v>0</v>
      </c>
      <c r="AC18" s="21">
        <v>11470</v>
      </c>
      <c r="AD18" s="21">
        <v>328</v>
      </c>
      <c r="AE18" s="22">
        <f>SUM(C18:AD18)-Y18</f>
        <v>296502</v>
      </c>
      <c r="AF18" s="20">
        <v>0</v>
      </c>
      <c r="AG18" s="20"/>
      <c r="AH18" s="23">
        <f>AE18+AF18</f>
        <v>296502</v>
      </c>
      <c r="AI18" s="21">
        <v>65818</v>
      </c>
      <c r="AJ18" s="21">
        <v>174939</v>
      </c>
      <c r="AK18" s="21">
        <v>105201</v>
      </c>
      <c r="AL18" s="21">
        <v>0</v>
      </c>
      <c r="AM18" s="22">
        <f>AH18+AI18+AJ18+AK18+AL18</f>
        <v>642460</v>
      </c>
      <c r="AN18" s="21">
        <v>28867</v>
      </c>
    </row>
    <row r="19" spans="1:40" ht="18.75" x14ac:dyDescent="0.25">
      <c r="A19" s="18">
        <v>7</v>
      </c>
      <c r="B19" s="25" t="s">
        <v>50</v>
      </c>
      <c r="C19" s="20">
        <v>0</v>
      </c>
      <c r="D19" s="20">
        <v>0</v>
      </c>
      <c r="E19" s="20">
        <v>0</v>
      </c>
      <c r="F19" s="20">
        <v>0</v>
      </c>
      <c r="G19" s="20">
        <v>0</v>
      </c>
      <c r="H19" s="21">
        <v>0</v>
      </c>
      <c r="I19" s="20">
        <v>0</v>
      </c>
      <c r="J19" s="21">
        <v>0</v>
      </c>
      <c r="K19" s="21">
        <v>0</v>
      </c>
      <c r="L19" s="20">
        <v>0</v>
      </c>
      <c r="M19" s="20">
        <v>0</v>
      </c>
      <c r="N19" s="21">
        <v>0</v>
      </c>
      <c r="O19" s="21">
        <v>0</v>
      </c>
      <c r="P19" s="20">
        <v>0</v>
      </c>
      <c r="Q19" s="20">
        <v>0</v>
      </c>
      <c r="R19" s="20">
        <v>0</v>
      </c>
      <c r="S19" s="20">
        <v>0</v>
      </c>
      <c r="T19" s="20">
        <v>0</v>
      </c>
      <c r="U19" s="20">
        <v>0</v>
      </c>
      <c r="V19" s="20">
        <v>0</v>
      </c>
      <c r="W19" s="20">
        <v>0</v>
      </c>
      <c r="X19" s="20">
        <v>0</v>
      </c>
      <c r="Y19" s="20"/>
      <c r="Z19" s="21">
        <v>0</v>
      </c>
      <c r="AA19" s="21">
        <v>0</v>
      </c>
      <c r="AB19" s="20">
        <v>0</v>
      </c>
      <c r="AC19" s="21">
        <v>0</v>
      </c>
      <c r="AD19" s="21">
        <v>0</v>
      </c>
      <c r="AE19" s="22">
        <v>0</v>
      </c>
      <c r="AF19" s="20">
        <v>0</v>
      </c>
      <c r="AG19" s="20"/>
      <c r="AH19" s="23">
        <v>0</v>
      </c>
      <c r="AI19" s="21">
        <v>0</v>
      </c>
      <c r="AJ19" s="21">
        <v>0</v>
      </c>
      <c r="AK19" s="21"/>
      <c r="AL19" s="21">
        <v>0</v>
      </c>
      <c r="AM19" s="22">
        <v>0</v>
      </c>
      <c r="AN19" s="21">
        <v>0</v>
      </c>
    </row>
    <row r="20" spans="1:40" ht="18.75" x14ac:dyDescent="0.25">
      <c r="A20" s="18">
        <v>8</v>
      </c>
      <c r="B20" s="25" t="s">
        <v>51</v>
      </c>
      <c r="C20" s="20">
        <v>0</v>
      </c>
      <c r="D20" s="20">
        <v>0</v>
      </c>
      <c r="E20" s="20">
        <v>0</v>
      </c>
      <c r="F20" s="20">
        <v>0</v>
      </c>
      <c r="G20" s="20">
        <v>0</v>
      </c>
      <c r="H20" s="21">
        <v>0</v>
      </c>
      <c r="I20" s="20">
        <v>0</v>
      </c>
      <c r="J20" s="21">
        <v>0</v>
      </c>
      <c r="K20" s="21">
        <v>0</v>
      </c>
      <c r="L20" s="20">
        <v>0</v>
      </c>
      <c r="M20" s="20">
        <v>0</v>
      </c>
      <c r="N20" s="21">
        <v>0</v>
      </c>
      <c r="O20" s="21">
        <v>0</v>
      </c>
      <c r="P20" s="20">
        <v>0</v>
      </c>
      <c r="Q20" s="20">
        <v>0</v>
      </c>
      <c r="R20" s="20">
        <v>0</v>
      </c>
      <c r="S20" s="20">
        <v>0</v>
      </c>
      <c r="T20" s="20">
        <v>0</v>
      </c>
      <c r="U20" s="20">
        <v>0</v>
      </c>
      <c r="V20" s="20">
        <v>0</v>
      </c>
      <c r="W20" s="20">
        <v>0</v>
      </c>
      <c r="X20" s="20">
        <v>0</v>
      </c>
      <c r="Y20" s="20"/>
      <c r="Z20" s="21">
        <v>0</v>
      </c>
      <c r="AA20" s="21">
        <v>0</v>
      </c>
      <c r="AB20" s="20">
        <v>0</v>
      </c>
      <c r="AC20" s="21">
        <v>0</v>
      </c>
      <c r="AD20" s="21">
        <v>0</v>
      </c>
      <c r="AE20" s="22">
        <v>0</v>
      </c>
      <c r="AF20" s="20">
        <v>0</v>
      </c>
      <c r="AG20" s="20"/>
      <c r="AH20" s="23">
        <v>0</v>
      </c>
      <c r="AI20" s="21">
        <v>0</v>
      </c>
      <c r="AJ20" s="21">
        <v>0</v>
      </c>
      <c r="AK20" s="21"/>
      <c r="AL20" s="21">
        <v>0</v>
      </c>
      <c r="AM20" s="22">
        <v>0</v>
      </c>
      <c r="AN20" s="21">
        <v>0</v>
      </c>
    </row>
    <row r="21" spans="1:40" ht="18.75" x14ac:dyDescent="0.25">
      <c r="A21" s="18">
        <v>9</v>
      </c>
      <c r="B21" s="25" t="s">
        <v>52</v>
      </c>
      <c r="C21" s="20">
        <v>0</v>
      </c>
      <c r="D21" s="20">
        <v>0</v>
      </c>
      <c r="E21" s="20">
        <v>0</v>
      </c>
      <c r="F21" s="20">
        <v>0</v>
      </c>
      <c r="G21" s="20">
        <v>0</v>
      </c>
      <c r="H21" s="21">
        <v>0</v>
      </c>
      <c r="I21" s="20">
        <v>0</v>
      </c>
      <c r="J21" s="21">
        <v>0</v>
      </c>
      <c r="K21" s="21">
        <v>0</v>
      </c>
      <c r="L21" s="20">
        <v>0</v>
      </c>
      <c r="M21" s="20">
        <v>0</v>
      </c>
      <c r="N21" s="21">
        <v>0</v>
      </c>
      <c r="O21" s="21">
        <v>0</v>
      </c>
      <c r="P21" s="20">
        <v>0</v>
      </c>
      <c r="Q21" s="20">
        <v>0</v>
      </c>
      <c r="R21" s="20">
        <v>0</v>
      </c>
      <c r="S21" s="20">
        <v>0</v>
      </c>
      <c r="T21" s="20">
        <v>0</v>
      </c>
      <c r="U21" s="20">
        <v>0</v>
      </c>
      <c r="V21" s="20">
        <v>0</v>
      </c>
      <c r="W21" s="20">
        <v>0</v>
      </c>
      <c r="X21" s="20">
        <v>0</v>
      </c>
      <c r="Y21" s="20"/>
      <c r="Z21" s="21">
        <v>0</v>
      </c>
      <c r="AA21" s="21">
        <v>0</v>
      </c>
      <c r="AB21" s="20">
        <v>0</v>
      </c>
      <c r="AC21" s="21">
        <v>0</v>
      </c>
      <c r="AD21" s="21">
        <v>0</v>
      </c>
      <c r="AE21" s="22">
        <v>0</v>
      </c>
      <c r="AF21" s="20">
        <v>50290</v>
      </c>
      <c r="AG21" s="20"/>
      <c r="AH21" s="23">
        <v>50290</v>
      </c>
      <c r="AI21" s="21">
        <v>0</v>
      </c>
      <c r="AJ21" s="21">
        <v>0</v>
      </c>
      <c r="AK21" s="21"/>
      <c r="AL21" s="21">
        <v>0</v>
      </c>
      <c r="AM21" s="22">
        <v>50290</v>
      </c>
      <c r="AN21" s="21">
        <v>0</v>
      </c>
    </row>
    <row r="22" spans="1:40" ht="18.75" x14ac:dyDescent="0.25">
      <c r="A22" s="18">
        <v>10</v>
      </c>
      <c r="B22" s="25" t="s">
        <v>53</v>
      </c>
      <c r="C22" s="20">
        <v>69114</v>
      </c>
      <c r="D22" s="20">
        <v>0</v>
      </c>
      <c r="E22" s="20">
        <v>0</v>
      </c>
      <c r="F22" s="20">
        <v>0</v>
      </c>
      <c r="G22" s="20">
        <v>4329</v>
      </c>
      <c r="H22" s="21">
        <v>0</v>
      </c>
      <c r="I22" s="20">
        <v>0</v>
      </c>
      <c r="J22" s="21">
        <v>0</v>
      </c>
      <c r="K22" s="21">
        <v>0</v>
      </c>
      <c r="L22" s="20">
        <v>0</v>
      </c>
      <c r="M22" s="20">
        <v>0</v>
      </c>
      <c r="N22" s="21">
        <v>0</v>
      </c>
      <c r="O22" s="21">
        <v>4870</v>
      </c>
      <c r="P22" s="20">
        <v>0</v>
      </c>
      <c r="Q22" s="20">
        <v>0</v>
      </c>
      <c r="R22" s="20">
        <v>0</v>
      </c>
      <c r="S22" s="20">
        <v>3601</v>
      </c>
      <c r="T22" s="20">
        <v>0</v>
      </c>
      <c r="U22" s="20">
        <v>0</v>
      </c>
      <c r="V22" s="20">
        <v>0</v>
      </c>
      <c r="W22" s="20">
        <v>0</v>
      </c>
      <c r="X22" s="20">
        <v>250</v>
      </c>
      <c r="Y22" s="20"/>
      <c r="Z22" s="21">
        <v>0</v>
      </c>
      <c r="AA22" s="21">
        <v>0</v>
      </c>
      <c r="AB22" s="20">
        <v>0</v>
      </c>
      <c r="AC22" s="21">
        <v>0</v>
      </c>
      <c r="AD22" s="21">
        <v>0</v>
      </c>
      <c r="AE22" s="22">
        <v>82164</v>
      </c>
      <c r="AF22" s="20">
        <v>0</v>
      </c>
      <c r="AG22" s="20"/>
      <c r="AH22" s="23">
        <v>82164</v>
      </c>
      <c r="AI22" s="21">
        <v>0</v>
      </c>
      <c r="AJ22" s="21">
        <v>0</v>
      </c>
      <c r="AK22" s="21"/>
      <c r="AL22" s="21">
        <v>0</v>
      </c>
      <c r="AM22" s="22">
        <v>82164</v>
      </c>
      <c r="AN22" s="21">
        <v>0</v>
      </c>
    </row>
    <row r="23" spans="1:40" ht="18.75" x14ac:dyDescent="0.25">
      <c r="A23" s="18">
        <v>11</v>
      </c>
      <c r="B23" s="25" t="s">
        <v>54</v>
      </c>
      <c r="C23" s="20">
        <v>5212</v>
      </c>
      <c r="D23" s="20">
        <v>873</v>
      </c>
      <c r="E23" s="20">
        <v>0</v>
      </c>
      <c r="F23" s="20">
        <v>0</v>
      </c>
      <c r="G23" s="20">
        <v>11568</v>
      </c>
      <c r="H23" s="21">
        <v>13072</v>
      </c>
      <c r="I23" s="20">
        <v>205</v>
      </c>
      <c r="J23" s="21">
        <v>0</v>
      </c>
      <c r="K23" s="21">
        <v>9309</v>
      </c>
      <c r="L23" s="20">
        <v>0</v>
      </c>
      <c r="M23" s="20">
        <v>1453</v>
      </c>
      <c r="N23" s="21">
        <v>13925</v>
      </c>
      <c r="O23" s="21">
        <v>12376</v>
      </c>
      <c r="P23" s="20">
        <v>0</v>
      </c>
      <c r="Q23" s="20">
        <v>342679</v>
      </c>
      <c r="R23" s="20">
        <v>2619</v>
      </c>
      <c r="S23" s="20">
        <v>0</v>
      </c>
      <c r="T23" s="20">
        <v>5747</v>
      </c>
      <c r="U23" s="20">
        <v>0</v>
      </c>
      <c r="V23" s="20">
        <v>2139</v>
      </c>
      <c r="W23" s="20">
        <v>11550</v>
      </c>
      <c r="X23" s="20">
        <v>4125</v>
      </c>
      <c r="Y23" s="20"/>
      <c r="Z23" s="21">
        <v>0</v>
      </c>
      <c r="AA23" s="21">
        <v>0</v>
      </c>
      <c r="AB23" s="20">
        <v>0</v>
      </c>
      <c r="AC23" s="21">
        <v>7565</v>
      </c>
      <c r="AD23" s="21">
        <v>434</v>
      </c>
      <c r="AE23" s="22">
        <v>444851</v>
      </c>
      <c r="AF23" s="20">
        <v>0</v>
      </c>
      <c r="AG23" s="20"/>
      <c r="AH23" s="23">
        <v>444851</v>
      </c>
      <c r="AI23" s="21">
        <v>92732</v>
      </c>
      <c r="AJ23" s="21">
        <v>801</v>
      </c>
      <c r="AK23" s="21">
        <v>0</v>
      </c>
      <c r="AL23" s="21">
        <v>0</v>
      </c>
      <c r="AM23" s="22">
        <v>538384</v>
      </c>
      <c r="AN23" s="21">
        <v>0</v>
      </c>
    </row>
    <row r="24" spans="1:40" ht="18.75" x14ac:dyDescent="0.25">
      <c r="A24" s="26"/>
      <c r="B24" s="27" t="s">
        <v>55</v>
      </c>
      <c r="C24" s="28">
        <f>SUM(C18:C23)</f>
        <v>78069</v>
      </c>
      <c r="D24" s="28">
        <f t="shared" ref="D24:AN24" si="0">SUM(D18:D23)</f>
        <v>2053</v>
      </c>
      <c r="E24" s="28">
        <f t="shared" si="0"/>
        <v>2860</v>
      </c>
      <c r="F24" s="28">
        <f t="shared" si="0"/>
        <v>0</v>
      </c>
      <c r="G24" s="28">
        <f t="shared" si="0"/>
        <v>19896</v>
      </c>
      <c r="H24" s="28">
        <f t="shared" si="0"/>
        <v>22972</v>
      </c>
      <c r="I24" s="28">
        <f t="shared" si="0"/>
        <v>14452</v>
      </c>
      <c r="J24" s="28">
        <f t="shared" si="0"/>
        <v>300</v>
      </c>
      <c r="K24" s="28">
        <f t="shared" si="0"/>
        <v>38869</v>
      </c>
      <c r="L24" s="28">
        <f t="shared" si="0"/>
        <v>0</v>
      </c>
      <c r="M24" s="28">
        <f t="shared" si="0"/>
        <v>3587</v>
      </c>
      <c r="N24" s="28">
        <f t="shared" si="0"/>
        <v>28065</v>
      </c>
      <c r="O24" s="28">
        <f t="shared" si="0"/>
        <v>36302</v>
      </c>
      <c r="P24" s="28">
        <f t="shared" si="0"/>
        <v>600</v>
      </c>
      <c r="Q24" s="28">
        <f t="shared" si="0"/>
        <v>342679</v>
      </c>
      <c r="R24" s="28">
        <f t="shared" si="0"/>
        <v>4134</v>
      </c>
      <c r="S24" s="28">
        <f t="shared" si="0"/>
        <v>141081</v>
      </c>
      <c r="T24" s="28">
        <f t="shared" si="0"/>
        <v>10504</v>
      </c>
      <c r="U24" s="28">
        <f t="shared" si="0"/>
        <v>4191</v>
      </c>
      <c r="V24" s="28">
        <f t="shared" si="0"/>
        <v>2139</v>
      </c>
      <c r="W24" s="28">
        <f t="shared" si="0"/>
        <v>26530</v>
      </c>
      <c r="X24" s="28">
        <f t="shared" si="0"/>
        <v>17160</v>
      </c>
      <c r="Y24" s="28">
        <f t="shared" si="0"/>
        <v>0</v>
      </c>
      <c r="Z24" s="28">
        <f t="shared" si="0"/>
        <v>6667</v>
      </c>
      <c r="AA24" s="28">
        <f t="shared" si="0"/>
        <v>610</v>
      </c>
      <c r="AB24" s="28">
        <f t="shared" si="0"/>
        <v>0</v>
      </c>
      <c r="AC24" s="28">
        <f t="shared" si="0"/>
        <v>19035</v>
      </c>
      <c r="AD24" s="28">
        <f t="shared" si="0"/>
        <v>762</v>
      </c>
      <c r="AE24" s="28">
        <f t="shared" si="0"/>
        <v>823517</v>
      </c>
      <c r="AF24" s="28">
        <f t="shared" si="0"/>
        <v>50290</v>
      </c>
      <c r="AG24" s="28">
        <f t="shared" si="0"/>
        <v>0</v>
      </c>
      <c r="AH24" s="28">
        <f t="shared" si="0"/>
        <v>873807</v>
      </c>
      <c r="AI24" s="28">
        <f t="shared" si="0"/>
        <v>158550</v>
      </c>
      <c r="AJ24" s="28">
        <f t="shared" si="0"/>
        <v>175740</v>
      </c>
      <c r="AK24" s="28">
        <f t="shared" si="0"/>
        <v>105201</v>
      </c>
      <c r="AL24" s="28">
        <f t="shared" si="0"/>
        <v>0</v>
      </c>
      <c r="AM24" s="28">
        <f t="shared" si="0"/>
        <v>1313298</v>
      </c>
      <c r="AN24" s="28">
        <f t="shared" si="0"/>
        <v>28867</v>
      </c>
    </row>
    <row r="25" spans="1:40" ht="18.75" x14ac:dyDescent="0.25">
      <c r="A25" s="29">
        <v>12</v>
      </c>
      <c r="B25" s="30" t="s">
        <v>56</v>
      </c>
      <c r="C25" s="20">
        <v>0</v>
      </c>
      <c r="D25" s="20">
        <v>0</v>
      </c>
      <c r="E25" s="20">
        <v>0</v>
      </c>
      <c r="F25" s="20">
        <v>0</v>
      </c>
      <c r="G25" s="20">
        <v>0</v>
      </c>
      <c r="H25" s="21">
        <v>0</v>
      </c>
      <c r="I25" s="20">
        <v>0</v>
      </c>
      <c r="J25" s="21">
        <v>0</v>
      </c>
      <c r="K25" s="21">
        <v>0</v>
      </c>
      <c r="L25" s="20">
        <v>0</v>
      </c>
      <c r="M25" s="20">
        <v>0</v>
      </c>
      <c r="N25" s="21">
        <v>0</v>
      </c>
      <c r="O25" s="21">
        <v>0</v>
      </c>
      <c r="P25" s="20">
        <v>0</v>
      </c>
      <c r="Q25" s="20">
        <v>0</v>
      </c>
      <c r="R25" s="20">
        <v>0</v>
      </c>
      <c r="S25" s="20">
        <v>0</v>
      </c>
      <c r="T25" s="20">
        <v>0</v>
      </c>
      <c r="U25" s="20">
        <v>0</v>
      </c>
      <c r="V25" s="20">
        <v>0</v>
      </c>
      <c r="W25" s="20">
        <v>0</v>
      </c>
      <c r="X25" s="20">
        <v>0</v>
      </c>
      <c r="Y25" s="20"/>
      <c r="Z25" s="21">
        <v>0</v>
      </c>
      <c r="AA25" s="21">
        <v>0</v>
      </c>
      <c r="AB25" s="20">
        <v>0</v>
      </c>
      <c r="AC25" s="21">
        <v>0</v>
      </c>
      <c r="AD25" s="21">
        <v>0</v>
      </c>
      <c r="AE25" s="22">
        <v>0</v>
      </c>
      <c r="AF25" s="20">
        <v>4384</v>
      </c>
      <c r="AG25" s="20"/>
      <c r="AH25" s="23">
        <v>4384</v>
      </c>
      <c r="AI25" s="21">
        <v>0</v>
      </c>
      <c r="AJ25" s="21">
        <v>0</v>
      </c>
      <c r="AK25" s="21">
        <v>0</v>
      </c>
      <c r="AL25" s="21">
        <v>0</v>
      </c>
      <c r="AM25" s="22">
        <v>4384</v>
      </c>
      <c r="AN25" s="21">
        <v>0</v>
      </c>
    </row>
    <row r="26" spans="1:40" ht="18.75" x14ac:dyDescent="0.25">
      <c r="A26" s="29">
        <v>13</v>
      </c>
      <c r="B26" s="97" t="s">
        <v>156</v>
      </c>
      <c r="C26" s="20">
        <v>9702</v>
      </c>
      <c r="D26" s="20">
        <v>10</v>
      </c>
      <c r="E26" s="20">
        <v>0</v>
      </c>
      <c r="F26" s="20">
        <v>0</v>
      </c>
      <c r="G26" s="20">
        <v>441</v>
      </c>
      <c r="H26" s="21">
        <v>45</v>
      </c>
      <c r="I26" s="20">
        <v>0</v>
      </c>
      <c r="J26" s="21">
        <v>0</v>
      </c>
      <c r="K26" s="21">
        <v>9200</v>
      </c>
      <c r="L26" s="20">
        <v>0</v>
      </c>
      <c r="M26" s="20">
        <v>4</v>
      </c>
      <c r="N26" s="21">
        <v>3050</v>
      </c>
      <c r="O26" s="21">
        <v>1435</v>
      </c>
      <c r="P26" s="20">
        <v>0</v>
      </c>
      <c r="Q26" s="20">
        <v>66161</v>
      </c>
      <c r="R26" s="20">
        <v>0</v>
      </c>
      <c r="S26" s="20">
        <v>0</v>
      </c>
      <c r="T26" s="20">
        <v>5796</v>
      </c>
      <c r="U26" s="20">
        <v>0</v>
      </c>
      <c r="V26" s="20">
        <v>159</v>
      </c>
      <c r="W26" s="20">
        <v>5471</v>
      </c>
      <c r="X26" s="20">
        <v>1252</v>
      </c>
      <c r="Y26" s="20"/>
      <c r="Z26" s="21">
        <v>0</v>
      </c>
      <c r="AA26" s="21">
        <v>0</v>
      </c>
      <c r="AB26" s="20">
        <v>0</v>
      </c>
      <c r="AC26" s="21">
        <v>8051</v>
      </c>
      <c r="AD26" s="21">
        <v>314</v>
      </c>
      <c r="AE26" s="22">
        <v>111091</v>
      </c>
      <c r="AF26" s="20">
        <v>1993</v>
      </c>
      <c r="AG26" s="20"/>
      <c r="AH26" s="23">
        <v>113084</v>
      </c>
      <c r="AI26" s="21">
        <v>19439</v>
      </c>
      <c r="AJ26" s="21">
        <v>326</v>
      </c>
      <c r="AK26" s="21">
        <v>0</v>
      </c>
      <c r="AL26" s="21">
        <v>0</v>
      </c>
      <c r="AM26" s="22">
        <v>132849</v>
      </c>
      <c r="AN26" s="21">
        <v>0</v>
      </c>
    </row>
    <row r="27" spans="1:40" ht="18.75" x14ac:dyDescent="0.25">
      <c r="A27" s="29">
        <v>14</v>
      </c>
      <c r="B27" s="97" t="s">
        <v>157</v>
      </c>
      <c r="C27" s="20">
        <v>1326</v>
      </c>
      <c r="D27" s="20">
        <v>0</v>
      </c>
      <c r="E27" s="20">
        <v>2288</v>
      </c>
      <c r="F27" s="20">
        <v>0</v>
      </c>
      <c r="G27" s="20">
        <v>0</v>
      </c>
      <c r="H27" s="21">
        <v>2690</v>
      </c>
      <c r="I27" s="20">
        <v>4770</v>
      </c>
      <c r="J27" s="21">
        <v>0</v>
      </c>
      <c r="K27" s="21">
        <v>11109</v>
      </c>
      <c r="L27" s="20">
        <v>1007</v>
      </c>
      <c r="M27" s="20">
        <v>0</v>
      </c>
      <c r="N27" s="21">
        <v>5847</v>
      </c>
      <c r="O27" s="21">
        <v>5606</v>
      </c>
      <c r="P27" s="20">
        <v>0</v>
      </c>
      <c r="Q27" s="20">
        <v>7724</v>
      </c>
      <c r="R27" s="20">
        <v>1659</v>
      </c>
      <c r="S27" s="20">
        <v>20511</v>
      </c>
      <c r="T27" s="20">
        <v>3579</v>
      </c>
      <c r="U27" s="20">
        <v>1572</v>
      </c>
      <c r="V27" s="20">
        <v>0</v>
      </c>
      <c r="W27" s="20">
        <v>13450</v>
      </c>
      <c r="X27" s="20">
        <v>3630</v>
      </c>
      <c r="Y27" s="20"/>
      <c r="Z27" s="21">
        <v>1142</v>
      </c>
      <c r="AA27" s="21">
        <v>0</v>
      </c>
      <c r="AB27" s="20">
        <v>0</v>
      </c>
      <c r="AC27" s="21">
        <v>0</v>
      </c>
      <c r="AD27" s="21">
        <v>0</v>
      </c>
      <c r="AE27" s="22">
        <v>87910</v>
      </c>
      <c r="AF27" s="20">
        <v>7209</v>
      </c>
      <c r="AG27" s="20"/>
      <c r="AH27" s="23">
        <v>95119</v>
      </c>
      <c r="AI27" s="21">
        <v>19665</v>
      </c>
      <c r="AJ27" s="21">
        <v>48018</v>
      </c>
      <c r="AK27" s="21">
        <v>33378</v>
      </c>
      <c r="AL27" s="21">
        <v>20784</v>
      </c>
      <c r="AM27" s="22">
        <v>216964</v>
      </c>
      <c r="AN27" s="21">
        <v>2281</v>
      </c>
    </row>
    <row r="28" spans="1:40" ht="18.75" x14ac:dyDescent="0.25">
      <c r="A28" s="26"/>
      <c r="B28" s="27" t="s">
        <v>57</v>
      </c>
      <c r="C28" s="28">
        <v>11028</v>
      </c>
      <c r="D28" s="28">
        <v>10</v>
      </c>
      <c r="E28" s="28">
        <v>2288</v>
      </c>
      <c r="F28" s="28">
        <v>0</v>
      </c>
      <c r="G28" s="28">
        <v>441</v>
      </c>
      <c r="H28" s="28">
        <v>2735</v>
      </c>
      <c r="I28" s="28">
        <v>4770</v>
      </c>
      <c r="J28" s="28">
        <v>0</v>
      </c>
      <c r="K28" s="28">
        <v>20309</v>
      </c>
      <c r="L28" s="28">
        <v>1007</v>
      </c>
      <c r="M28" s="28">
        <v>4</v>
      </c>
      <c r="N28" s="28">
        <v>8897</v>
      </c>
      <c r="O28" s="28">
        <v>7041</v>
      </c>
      <c r="P28" s="28">
        <v>0</v>
      </c>
      <c r="Q28" s="28">
        <v>73885</v>
      </c>
      <c r="R28" s="28">
        <v>1659</v>
      </c>
      <c r="S28" s="28">
        <v>20511</v>
      </c>
      <c r="T28" s="28">
        <v>9375</v>
      </c>
      <c r="U28" s="28">
        <v>1572</v>
      </c>
      <c r="V28" s="28">
        <v>159</v>
      </c>
      <c r="W28" s="28">
        <v>18921</v>
      </c>
      <c r="X28" s="28">
        <v>4882</v>
      </c>
      <c r="Y28" s="28">
        <v>0</v>
      </c>
      <c r="Z28" s="28">
        <v>1142</v>
      </c>
      <c r="AA28" s="28">
        <v>0</v>
      </c>
      <c r="AB28" s="28">
        <v>0</v>
      </c>
      <c r="AC28" s="28">
        <v>8051</v>
      </c>
      <c r="AD28" s="28">
        <v>314</v>
      </c>
      <c r="AE28" s="28">
        <v>199001</v>
      </c>
      <c r="AF28" s="28">
        <v>13586</v>
      </c>
      <c r="AG28" s="28">
        <v>0</v>
      </c>
      <c r="AH28" s="28">
        <v>212587</v>
      </c>
      <c r="AI28" s="28">
        <v>39104</v>
      </c>
      <c r="AJ28" s="28">
        <v>48344</v>
      </c>
      <c r="AK28" s="28">
        <v>33378</v>
      </c>
      <c r="AL28" s="28">
        <v>20784</v>
      </c>
      <c r="AM28" s="28">
        <v>354197</v>
      </c>
      <c r="AN28" s="28">
        <v>2281</v>
      </c>
    </row>
    <row r="29" spans="1:40" ht="18.75" x14ac:dyDescent="0.25">
      <c r="A29" s="31">
        <v>15</v>
      </c>
      <c r="B29" s="25" t="s">
        <v>58</v>
      </c>
      <c r="C29" s="20">
        <v>1411</v>
      </c>
      <c r="D29" s="20">
        <v>0</v>
      </c>
      <c r="E29" s="20">
        <v>0</v>
      </c>
      <c r="F29" s="20">
        <v>0</v>
      </c>
      <c r="G29" s="20">
        <v>1299</v>
      </c>
      <c r="H29" s="21">
        <v>0</v>
      </c>
      <c r="I29" s="20">
        <v>0</v>
      </c>
      <c r="J29" s="21">
        <v>0</v>
      </c>
      <c r="K29" s="21">
        <v>0</v>
      </c>
      <c r="L29" s="20">
        <v>0</v>
      </c>
      <c r="M29" s="20">
        <v>0</v>
      </c>
      <c r="N29" s="21">
        <v>737</v>
      </c>
      <c r="O29" s="21">
        <v>974</v>
      </c>
      <c r="P29" s="20">
        <v>0</v>
      </c>
      <c r="Q29" s="20">
        <v>2206</v>
      </c>
      <c r="R29" s="20">
        <v>0</v>
      </c>
      <c r="S29" s="20">
        <v>1793</v>
      </c>
      <c r="T29" s="20">
        <v>1417</v>
      </c>
      <c r="U29" s="20">
        <v>0</v>
      </c>
      <c r="V29" s="20">
        <v>0</v>
      </c>
      <c r="W29" s="20">
        <v>1126</v>
      </c>
      <c r="X29" s="20">
        <v>0</v>
      </c>
      <c r="Y29" s="20"/>
      <c r="Z29" s="21">
        <v>281</v>
      </c>
      <c r="AA29" s="21">
        <v>0</v>
      </c>
      <c r="AB29" s="20">
        <v>0</v>
      </c>
      <c r="AC29" s="21">
        <v>0</v>
      </c>
      <c r="AD29" s="21">
        <v>0</v>
      </c>
      <c r="AE29" s="22">
        <v>11244</v>
      </c>
      <c r="AF29" s="20">
        <v>3776</v>
      </c>
      <c r="AG29" s="20"/>
      <c r="AH29" s="23">
        <v>15020</v>
      </c>
      <c r="AI29" s="21">
        <v>4928</v>
      </c>
      <c r="AJ29" s="21">
        <v>6563</v>
      </c>
      <c r="AK29" s="21">
        <v>6340</v>
      </c>
      <c r="AL29" s="21">
        <v>5700</v>
      </c>
      <c r="AM29" s="22">
        <v>38551</v>
      </c>
      <c r="AN29" s="21">
        <v>0</v>
      </c>
    </row>
    <row r="30" spans="1:40" ht="18.75" x14ac:dyDescent="0.25">
      <c r="A30" s="31">
        <v>16</v>
      </c>
      <c r="B30" s="25" t="s">
        <v>59</v>
      </c>
      <c r="C30" s="20">
        <v>352</v>
      </c>
      <c r="D30" s="20">
        <v>0</v>
      </c>
      <c r="E30" s="20">
        <v>0</v>
      </c>
      <c r="F30" s="20">
        <v>0</v>
      </c>
      <c r="G30" s="20">
        <v>649</v>
      </c>
      <c r="H30" s="20">
        <v>950</v>
      </c>
      <c r="I30" s="20">
        <v>1383</v>
      </c>
      <c r="J30" s="20">
        <v>0</v>
      </c>
      <c r="K30" s="20">
        <v>1200</v>
      </c>
      <c r="L30" s="20">
        <v>0</v>
      </c>
      <c r="M30" s="20">
        <v>0</v>
      </c>
      <c r="N30" s="20">
        <v>0</v>
      </c>
      <c r="O30" s="20">
        <v>0</v>
      </c>
      <c r="P30" s="20">
        <v>0</v>
      </c>
      <c r="Q30" s="20">
        <v>3535</v>
      </c>
      <c r="R30" s="20">
        <v>0</v>
      </c>
      <c r="S30" s="20">
        <v>13642</v>
      </c>
      <c r="T30" s="20">
        <v>0</v>
      </c>
      <c r="U30" s="20">
        <v>431</v>
      </c>
      <c r="V30" s="20">
        <v>0</v>
      </c>
      <c r="W30" s="20">
        <v>939</v>
      </c>
      <c r="X30" s="20">
        <v>17</v>
      </c>
      <c r="Y30" s="20"/>
      <c r="Z30" s="21">
        <v>0</v>
      </c>
      <c r="AA30" s="21">
        <v>0</v>
      </c>
      <c r="AB30" s="20">
        <v>0</v>
      </c>
      <c r="AC30" s="21">
        <v>0</v>
      </c>
      <c r="AD30" s="21">
        <v>0</v>
      </c>
      <c r="AE30" s="22">
        <v>23098</v>
      </c>
      <c r="AF30" s="20">
        <v>6168</v>
      </c>
      <c r="AG30" s="20"/>
      <c r="AH30" s="23">
        <v>29266</v>
      </c>
      <c r="AI30" s="21">
        <v>5362</v>
      </c>
      <c r="AJ30" s="21">
        <v>8677</v>
      </c>
      <c r="AK30" s="21">
        <v>7000</v>
      </c>
      <c r="AL30" s="21">
        <v>6000</v>
      </c>
      <c r="AM30" s="22">
        <v>56305</v>
      </c>
      <c r="AN30" s="21">
        <v>0</v>
      </c>
    </row>
    <row r="31" spans="1:40" ht="18.75" x14ac:dyDescent="0.25">
      <c r="A31" s="31">
        <v>17</v>
      </c>
      <c r="B31" s="25" t="s">
        <v>60</v>
      </c>
      <c r="C31" s="20">
        <v>6024</v>
      </c>
      <c r="D31" s="20">
        <v>0</v>
      </c>
      <c r="E31" s="20">
        <v>0</v>
      </c>
      <c r="F31" s="20">
        <v>0</v>
      </c>
      <c r="G31" s="20">
        <v>697</v>
      </c>
      <c r="H31" s="21">
        <v>1228</v>
      </c>
      <c r="I31" s="20">
        <v>1077</v>
      </c>
      <c r="J31" s="21">
        <v>0</v>
      </c>
      <c r="K31" s="21">
        <v>3538</v>
      </c>
      <c r="L31" s="20">
        <v>0</v>
      </c>
      <c r="M31" s="20">
        <v>62</v>
      </c>
      <c r="N31" s="21">
        <v>1905</v>
      </c>
      <c r="O31" s="21">
        <v>4278</v>
      </c>
      <c r="P31" s="20">
        <v>0</v>
      </c>
      <c r="Q31" s="20">
        <v>9421</v>
      </c>
      <c r="R31" s="20">
        <v>0</v>
      </c>
      <c r="S31" s="20">
        <v>20537</v>
      </c>
      <c r="T31" s="20">
        <v>1739</v>
      </c>
      <c r="U31" s="20">
        <v>1182</v>
      </c>
      <c r="V31" s="20">
        <v>0</v>
      </c>
      <c r="W31" s="20">
        <v>4421</v>
      </c>
      <c r="X31" s="20">
        <v>1192</v>
      </c>
      <c r="Y31" s="20"/>
      <c r="Z31" s="21">
        <v>10</v>
      </c>
      <c r="AA31" s="21">
        <v>0</v>
      </c>
      <c r="AB31" s="20">
        <v>0</v>
      </c>
      <c r="AC31" s="21">
        <v>0</v>
      </c>
      <c r="AD31" s="21">
        <v>0</v>
      </c>
      <c r="AE31" s="22">
        <v>57311</v>
      </c>
      <c r="AF31" s="20">
        <v>2220</v>
      </c>
      <c r="AG31" s="20"/>
      <c r="AH31" s="23">
        <v>59531</v>
      </c>
      <c r="AI31" s="21">
        <v>14492</v>
      </c>
      <c r="AJ31" s="21">
        <v>15288</v>
      </c>
      <c r="AK31" s="21">
        <v>9610</v>
      </c>
      <c r="AL31" s="21">
        <v>6713</v>
      </c>
      <c r="AM31" s="22">
        <v>105634</v>
      </c>
      <c r="AN31" s="21">
        <v>0</v>
      </c>
    </row>
    <row r="32" spans="1:40" ht="18.75" x14ac:dyDescent="0.25">
      <c r="A32" s="31">
        <v>18</v>
      </c>
      <c r="B32" s="25" t="s">
        <v>61</v>
      </c>
      <c r="C32" s="20">
        <v>1579</v>
      </c>
      <c r="D32" s="20">
        <v>0</v>
      </c>
      <c r="E32" s="20">
        <v>0</v>
      </c>
      <c r="F32" s="20">
        <v>0</v>
      </c>
      <c r="G32" s="20">
        <v>0</v>
      </c>
      <c r="H32" s="21">
        <v>0</v>
      </c>
      <c r="I32" s="20">
        <v>883</v>
      </c>
      <c r="J32" s="21">
        <v>0</v>
      </c>
      <c r="K32" s="21">
        <v>4291</v>
      </c>
      <c r="L32" s="20">
        <v>0</v>
      </c>
      <c r="M32" s="20">
        <v>0</v>
      </c>
      <c r="N32" s="21">
        <v>1054</v>
      </c>
      <c r="O32" s="21">
        <v>2108</v>
      </c>
      <c r="P32" s="20">
        <v>0</v>
      </c>
      <c r="Q32" s="20">
        <v>11754</v>
      </c>
      <c r="R32" s="20">
        <v>0</v>
      </c>
      <c r="S32" s="20">
        <v>1844</v>
      </c>
      <c r="T32" s="20">
        <v>1030</v>
      </c>
      <c r="U32" s="20">
        <v>2239</v>
      </c>
      <c r="V32" s="20">
        <v>0</v>
      </c>
      <c r="W32" s="20">
        <v>653</v>
      </c>
      <c r="X32" s="20">
        <v>0</v>
      </c>
      <c r="Y32" s="20"/>
      <c r="Z32" s="21">
        <v>1834</v>
      </c>
      <c r="AA32" s="21">
        <v>0</v>
      </c>
      <c r="AB32" s="20">
        <v>0</v>
      </c>
      <c r="AC32" s="21">
        <v>0</v>
      </c>
      <c r="AD32" s="21">
        <v>0</v>
      </c>
      <c r="AE32" s="22">
        <v>29269</v>
      </c>
      <c r="AF32" s="20">
        <v>3683</v>
      </c>
      <c r="AG32" s="20"/>
      <c r="AH32" s="23">
        <v>32952</v>
      </c>
      <c r="AI32" s="21">
        <v>13155</v>
      </c>
      <c r="AJ32" s="21">
        <v>15320</v>
      </c>
      <c r="AK32" s="21">
        <v>11672</v>
      </c>
      <c r="AL32" s="21">
        <v>6200</v>
      </c>
      <c r="AM32" s="22">
        <v>79299</v>
      </c>
      <c r="AN32" s="21">
        <v>0</v>
      </c>
    </row>
    <row r="33" spans="1:40" ht="18.75" x14ac:dyDescent="0.25">
      <c r="A33" s="31">
        <v>19</v>
      </c>
      <c r="B33" s="25" t="s">
        <v>62</v>
      </c>
      <c r="C33" s="20">
        <v>3173</v>
      </c>
      <c r="D33" s="20">
        <v>0</v>
      </c>
      <c r="E33" s="20">
        <v>0</v>
      </c>
      <c r="F33" s="20">
        <v>0</v>
      </c>
      <c r="G33" s="20">
        <v>1732</v>
      </c>
      <c r="H33" s="21">
        <v>0</v>
      </c>
      <c r="I33" s="20">
        <v>331</v>
      </c>
      <c r="J33" s="21">
        <v>0</v>
      </c>
      <c r="K33" s="21">
        <v>1725</v>
      </c>
      <c r="L33" s="20">
        <v>0</v>
      </c>
      <c r="M33" s="20">
        <v>0</v>
      </c>
      <c r="N33" s="21">
        <v>1473</v>
      </c>
      <c r="O33" s="21">
        <v>1826</v>
      </c>
      <c r="P33" s="20">
        <v>0</v>
      </c>
      <c r="Q33" s="20">
        <v>1952</v>
      </c>
      <c r="R33" s="20">
        <v>0</v>
      </c>
      <c r="S33" s="20">
        <v>4233</v>
      </c>
      <c r="T33" s="20">
        <v>1417</v>
      </c>
      <c r="U33" s="20">
        <v>0</v>
      </c>
      <c r="V33" s="20">
        <v>0</v>
      </c>
      <c r="W33" s="20">
        <v>2252</v>
      </c>
      <c r="X33" s="20">
        <v>0</v>
      </c>
      <c r="Y33" s="20"/>
      <c r="Z33" s="21">
        <v>0</v>
      </c>
      <c r="AA33" s="21">
        <v>0</v>
      </c>
      <c r="AB33" s="20">
        <v>0</v>
      </c>
      <c r="AC33" s="21">
        <v>0</v>
      </c>
      <c r="AD33" s="21">
        <v>0</v>
      </c>
      <c r="AE33" s="22">
        <v>20114</v>
      </c>
      <c r="AF33" s="20">
        <v>7012</v>
      </c>
      <c r="AG33" s="20"/>
      <c r="AH33" s="23">
        <v>27126</v>
      </c>
      <c r="AI33" s="21">
        <v>3588</v>
      </c>
      <c r="AJ33" s="21">
        <v>6365</v>
      </c>
      <c r="AK33" s="21">
        <v>4445</v>
      </c>
      <c r="AL33" s="21">
        <v>16900</v>
      </c>
      <c r="AM33" s="22">
        <v>58424</v>
      </c>
      <c r="AN33" s="21">
        <v>0</v>
      </c>
    </row>
    <row r="34" spans="1:40" ht="18.75" x14ac:dyDescent="0.25">
      <c r="A34" s="31">
        <v>20</v>
      </c>
      <c r="B34" s="25" t="s">
        <v>63</v>
      </c>
      <c r="C34" s="20">
        <v>1513</v>
      </c>
      <c r="D34" s="20">
        <v>0</v>
      </c>
      <c r="E34" s="20">
        <v>0</v>
      </c>
      <c r="F34" s="20">
        <v>0</v>
      </c>
      <c r="G34" s="20">
        <v>1082</v>
      </c>
      <c r="H34" s="21">
        <v>0</v>
      </c>
      <c r="I34" s="20">
        <v>0</v>
      </c>
      <c r="J34" s="21">
        <v>0</v>
      </c>
      <c r="K34" s="21">
        <v>1535</v>
      </c>
      <c r="L34" s="20">
        <v>0</v>
      </c>
      <c r="M34" s="20">
        <v>0</v>
      </c>
      <c r="N34" s="21">
        <v>1637</v>
      </c>
      <c r="O34" s="21">
        <v>1620</v>
      </c>
      <c r="P34" s="20">
        <v>0</v>
      </c>
      <c r="Q34" s="20">
        <v>2565</v>
      </c>
      <c r="R34" s="20">
        <v>0</v>
      </c>
      <c r="S34" s="20">
        <v>5073</v>
      </c>
      <c r="T34" s="20">
        <v>0</v>
      </c>
      <c r="U34" s="20">
        <v>0</v>
      </c>
      <c r="V34" s="20">
        <v>0</v>
      </c>
      <c r="W34" s="20">
        <v>1251</v>
      </c>
      <c r="X34" s="20">
        <v>0</v>
      </c>
      <c r="Y34" s="20"/>
      <c r="Z34" s="21">
        <v>1005</v>
      </c>
      <c r="AA34" s="21">
        <v>0</v>
      </c>
      <c r="AB34" s="20">
        <v>0</v>
      </c>
      <c r="AC34" s="21">
        <v>0</v>
      </c>
      <c r="AD34" s="21">
        <v>0</v>
      </c>
      <c r="AE34" s="22">
        <v>17281</v>
      </c>
      <c r="AF34" s="20">
        <v>2372</v>
      </c>
      <c r="AG34" s="20"/>
      <c r="AH34" s="23">
        <v>19653</v>
      </c>
      <c r="AI34" s="21">
        <v>2210</v>
      </c>
      <c r="AJ34" s="21">
        <v>3420</v>
      </c>
      <c r="AK34" s="21">
        <v>2919</v>
      </c>
      <c r="AL34" s="21">
        <v>12000</v>
      </c>
      <c r="AM34" s="22">
        <v>40202</v>
      </c>
      <c r="AN34" s="21">
        <v>0</v>
      </c>
    </row>
    <row r="35" spans="1:40" ht="18.75" x14ac:dyDescent="0.25">
      <c r="A35" s="31">
        <v>21</v>
      </c>
      <c r="B35" s="25" t="s">
        <v>158</v>
      </c>
      <c r="C35" s="20">
        <v>5341</v>
      </c>
      <c r="D35" s="20">
        <v>0</v>
      </c>
      <c r="E35" s="20">
        <v>0</v>
      </c>
      <c r="F35" s="20">
        <v>0</v>
      </c>
      <c r="G35" s="20">
        <v>802</v>
      </c>
      <c r="H35" s="21">
        <v>1400</v>
      </c>
      <c r="I35" s="20">
        <v>860</v>
      </c>
      <c r="J35" s="21">
        <v>0</v>
      </c>
      <c r="K35" s="21">
        <v>9632</v>
      </c>
      <c r="L35" s="20">
        <v>0</v>
      </c>
      <c r="M35" s="20">
        <v>0</v>
      </c>
      <c r="N35" s="21">
        <v>3873</v>
      </c>
      <c r="O35" s="21">
        <v>0</v>
      </c>
      <c r="P35" s="20">
        <v>844</v>
      </c>
      <c r="Q35" s="20">
        <v>12269</v>
      </c>
      <c r="R35" s="20">
        <v>0</v>
      </c>
      <c r="S35" s="20">
        <v>15721</v>
      </c>
      <c r="T35" s="20">
        <v>2971</v>
      </c>
      <c r="U35" s="20">
        <v>860</v>
      </c>
      <c r="V35" s="20">
        <v>0</v>
      </c>
      <c r="W35" s="20">
        <v>4023</v>
      </c>
      <c r="X35" s="20">
        <v>259</v>
      </c>
      <c r="Y35" s="20"/>
      <c r="Z35" s="21">
        <v>1735</v>
      </c>
      <c r="AA35" s="21">
        <v>0</v>
      </c>
      <c r="AB35" s="20">
        <v>0</v>
      </c>
      <c r="AC35" s="21">
        <v>0</v>
      </c>
      <c r="AD35" s="21">
        <v>0</v>
      </c>
      <c r="AE35" s="22">
        <v>60590</v>
      </c>
      <c r="AF35" s="20">
        <v>0</v>
      </c>
      <c r="AG35" s="20"/>
      <c r="AH35" s="23">
        <v>60590</v>
      </c>
      <c r="AI35" s="21">
        <v>13239</v>
      </c>
      <c r="AJ35" s="21">
        <v>18530</v>
      </c>
      <c r="AK35" s="21">
        <v>12590</v>
      </c>
      <c r="AL35" s="21">
        <v>15995</v>
      </c>
      <c r="AM35" s="22">
        <v>120944</v>
      </c>
      <c r="AN35" s="21">
        <v>0</v>
      </c>
    </row>
    <row r="36" spans="1:40" ht="18.75" x14ac:dyDescent="0.25">
      <c r="A36" s="31">
        <v>22</v>
      </c>
      <c r="B36" s="25" t="s">
        <v>64</v>
      </c>
      <c r="C36" s="20">
        <v>4228</v>
      </c>
      <c r="D36" s="20">
        <v>0</v>
      </c>
      <c r="E36" s="20">
        <v>0</v>
      </c>
      <c r="F36" s="20">
        <v>0</v>
      </c>
      <c r="G36" s="20">
        <v>1102</v>
      </c>
      <c r="H36" s="21">
        <v>60</v>
      </c>
      <c r="I36" s="20">
        <v>0</v>
      </c>
      <c r="J36" s="21">
        <v>0</v>
      </c>
      <c r="K36" s="21">
        <v>3452</v>
      </c>
      <c r="L36" s="20">
        <v>0</v>
      </c>
      <c r="M36" s="20">
        <v>0</v>
      </c>
      <c r="N36" s="21">
        <v>3224</v>
      </c>
      <c r="O36" s="21">
        <v>2900</v>
      </c>
      <c r="P36" s="20">
        <v>0</v>
      </c>
      <c r="Q36" s="20">
        <v>7267</v>
      </c>
      <c r="R36" s="20">
        <v>0</v>
      </c>
      <c r="S36" s="20">
        <v>10129</v>
      </c>
      <c r="T36" s="20">
        <v>0</v>
      </c>
      <c r="U36" s="20">
        <v>0</v>
      </c>
      <c r="V36" s="20">
        <v>0</v>
      </c>
      <c r="W36" s="20">
        <v>2257</v>
      </c>
      <c r="X36" s="20">
        <v>1113</v>
      </c>
      <c r="Y36" s="20"/>
      <c r="Z36" s="21">
        <v>0</v>
      </c>
      <c r="AA36" s="21">
        <v>0</v>
      </c>
      <c r="AB36" s="20">
        <v>0</v>
      </c>
      <c r="AC36" s="21">
        <v>0</v>
      </c>
      <c r="AD36" s="21">
        <v>0</v>
      </c>
      <c r="AE36" s="22">
        <v>35732</v>
      </c>
      <c r="AF36" s="20">
        <v>6424</v>
      </c>
      <c r="AG36" s="20"/>
      <c r="AH36" s="23">
        <v>42156</v>
      </c>
      <c r="AI36" s="21">
        <v>6951</v>
      </c>
      <c r="AJ36" s="21">
        <v>10352</v>
      </c>
      <c r="AK36" s="21">
        <v>7368</v>
      </c>
      <c r="AL36" s="21">
        <v>26895</v>
      </c>
      <c r="AM36" s="22">
        <v>93722</v>
      </c>
      <c r="AN36" s="21">
        <v>0</v>
      </c>
    </row>
    <row r="37" spans="1:40" ht="18.75" x14ac:dyDescent="0.25">
      <c r="A37" s="31">
        <v>23</v>
      </c>
      <c r="B37" s="25" t="s">
        <v>65</v>
      </c>
      <c r="C37" s="20">
        <v>673</v>
      </c>
      <c r="D37" s="20">
        <v>0</v>
      </c>
      <c r="E37" s="20">
        <v>0</v>
      </c>
      <c r="F37" s="20">
        <v>0</v>
      </c>
      <c r="G37" s="20">
        <v>1169</v>
      </c>
      <c r="H37" s="21">
        <v>0</v>
      </c>
      <c r="I37" s="20">
        <v>0</v>
      </c>
      <c r="J37" s="21">
        <v>0</v>
      </c>
      <c r="K37" s="21">
        <v>686</v>
      </c>
      <c r="L37" s="20">
        <v>0</v>
      </c>
      <c r="M37" s="20">
        <v>0</v>
      </c>
      <c r="N37" s="21">
        <v>1015</v>
      </c>
      <c r="O37" s="21">
        <v>1558</v>
      </c>
      <c r="P37" s="20">
        <v>0</v>
      </c>
      <c r="Q37" s="20">
        <v>1919</v>
      </c>
      <c r="R37" s="20">
        <v>0</v>
      </c>
      <c r="S37" s="20">
        <v>1110</v>
      </c>
      <c r="T37" s="20">
        <v>0</v>
      </c>
      <c r="U37" s="20">
        <v>0</v>
      </c>
      <c r="V37" s="20">
        <v>0</v>
      </c>
      <c r="W37" s="20">
        <v>1356</v>
      </c>
      <c r="X37" s="20">
        <v>0</v>
      </c>
      <c r="Y37" s="20"/>
      <c r="Z37" s="21">
        <v>0</v>
      </c>
      <c r="AA37" s="21">
        <v>0</v>
      </c>
      <c r="AB37" s="20">
        <v>0</v>
      </c>
      <c r="AC37" s="21">
        <v>0</v>
      </c>
      <c r="AD37" s="21">
        <v>0</v>
      </c>
      <c r="AE37" s="22">
        <v>9486</v>
      </c>
      <c r="AF37" s="20">
        <v>323</v>
      </c>
      <c r="AG37" s="20"/>
      <c r="AH37" s="23">
        <v>9809</v>
      </c>
      <c r="AI37" s="21">
        <v>2371</v>
      </c>
      <c r="AJ37" s="21">
        <v>4077</v>
      </c>
      <c r="AK37" s="21">
        <v>2909</v>
      </c>
      <c r="AL37" s="21">
        <v>7786</v>
      </c>
      <c r="AM37" s="22">
        <v>26952</v>
      </c>
      <c r="AN37" s="21">
        <v>0</v>
      </c>
    </row>
    <row r="38" spans="1:40" ht="18.75" x14ac:dyDescent="0.25">
      <c r="A38" s="31">
        <v>24</v>
      </c>
      <c r="B38" s="25" t="s">
        <v>66</v>
      </c>
      <c r="C38" s="20">
        <v>3405</v>
      </c>
      <c r="D38" s="20">
        <v>0</v>
      </c>
      <c r="E38" s="20">
        <v>0</v>
      </c>
      <c r="F38" s="20">
        <v>0</v>
      </c>
      <c r="G38" s="20">
        <v>176</v>
      </c>
      <c r="H38" s="21">
        <v>0</v>
      </c>
      <c r="I38" s="20">
        <v>0</v>
      </c>
      <c r="J38" s="21">
        <v>0</v>
      </c>
      <c r="K38" s="21">
        <v>1290</v>
      </c>
      <c r="L38" s="20">
        <v>0</v>
      </c>
      <c r="M38" s="20">
        <v>0</v>
      </c>
      <c r="N38" s="21">
        <v>1275</v>
      </c>
      <c r="O38" s="21">
        <v>1175</v>
      </c>
      <c r="P38" s="20">
        <v>0</v>
      </c>
      <c r="Q38" s="20">
        <v>4545</v>
      </c>
      <c r="R38" s="20">
        <v>0</v>
      </c>
      <c r="S38" s="20">
        <v>3363</v>
      </c>
      <c r="T38" s="20">
        <v>0</v>
      </c>
      <c r="U38" s="20">
        <v>0</v>
      </c>
      <c r="V38" s="20">
        <v>0</v>
      </c>
      <c r="W38" s="20">
        <v>1326</v>
      </c>
      <c r="X38" s="20">
        <v>0</v>
      </c>
      <c r="Y38" s="20"/>
      <c r="Z38" s="21">
        <v>284</v>
      </c>
      <c r="AA38" s="21">
        <v>0</v>
      </c>
      <c r="AB38" s="20">
        <v>0</v>
      </c>
      <c r="AC38" s="21">
        <v>0</v>
      </c>
      <c r="AD38" s="21">
        <v>0</v>
      </c>
      <c r="AE38" s="22">
        <v>16839</v>
      </c>
      <c r="AF38" s="20">
        <v>2562</v>
      </c>
      <c r="AG38" s="20"/>
      <c r="AH38" s="23">
        <v>19401</v>
      </c>
      <c r="AI38" s="21">
        <v>4207</v>
      </c>
      <c r="AJ38" s="21">
        <v>6169</v>
      </c>
      <c r="AK38" s="21">
        <v>4684</v>
      </c>
      <c r="AL38" s="21">
        <v>20140</v>
      </c>
      <c r="AM38" s="22">
        <v>54601</v>
      </c>
      <c r="AN38" s="21">
        <v>0</v>
      </c>
    </row>
    <row r="39" spans="1:40" ht="18.75" x14ac:dyDescent="0.25">
      <c r="A39" s="31">
        <v>25</v>
      </c>
      <c r="B39" s="25" t="s">
        <v>67</v>
      </c>
      <c r="C39" s="20">
        <v>5788</v>
      </c>
      <c r="D39" s="20">
        <v>0</v>
      </c>
      <c r="E39" s="20">
        <v>0</v>
      </c>
      <c r="F39" s="20">
        <v>0</v>
      </c>
      <c r="G39" s="20">
        <v>1603</v>
      </c>
      <c r="H39" s="21">
        <v>2500</v>
      </c>
      <c r="I39" s="20">
        <v>1482</v>
      </c>
      <c r="J39" s="21">
        <v>0</v>
      </c>
      <c r="K39" s="21">
        <v>1908</v>
      </c>
      <c r="L39" s="20">
        <v>0</v>
      </c>
      <c r="M39" s="20">
        <v>0</v>
      </c>
      <c r="N39" s="21">
        <v>2110</v>
      </c>
      <c r="O39" s="21">
        <v>2230</v>
      </c>
      <c r="P39" s="20">
        <v>0</v>
      </c>
      <c r="Q39" s="20">
        <v>4067</v>
      </c>
      <c r="R39" s="20">
        <v>0</v>
      </c>
      <c r="S39" s="20">
        <v>838</v>
      </c>
      <c r="T39" s="20">
        <v>1546</v>
      </c>
      <c r="U39" s="20">
        <v>1723</v>
      </c>
      <c r="V39" s="20">
        <v>0</v>
      </c>
      <c r="W39" s="20">
        <v>3071</v>
      </c>
      <c r="X39" s="20">
        <v>2245</v>
      </c>
      <c r="Y39" s="20"/>
      <c r="Z39" s="21">
        <v>330</v>
      </c>
      <c r="AA39" s="21">
        <v>0</v>
      </c>
      <c r="AB39" s="20">
        <v>0</v>
      </c>
      <c r="AC39" s="21">
        <v>0</v>
      </c>
      <c r="AD39" s="21">
        <v>0</v>
      </c>
      <c r="AE39" s="22">
        <v>31441</v>
      </c>
      <c r="AF39" s="20">
        <v>10034</v>
      </c>
      <c r="AG39" s="20"/>
      <c r="AH39" s="23">
        <v>41475</v>
      </c>
      <c r="AI39" s="21">
        <v>6359</v>
      </c>
      <c r="AJ39" s="21">
        <v>8749</v>
      </c>
      <c r="AK39" s="21">
        <v>6892</v>
      </c>
      <c r="AL39" s="21">
        <v>6484</v>
      </c>
      <c r="AM39" s="22">
        <v>69959</v>
      </c>
      <c r="AN39" s="21">
        <v>0</v>
      </c>
    </row>
    <row r="40" spans="1:40" ht="18.75" x14ac:dyDescent="0.25">
      <c r="A40" s="31">
        <v>26</v>
      </c>
      <c r="B40" s="25" t="s">
        <v>159</v>
      </c>
      <c r="C40" s="20">
        <v>14810</v>
      </c>
      <c r="D40" s="20">
        <v>0</v>
      </c>
      <c r="E40" s="20">
        <v>0</v>
      </c>
      <c r="F40" s="20">
        <v>0</v>
      </c>
      <c r="G40" s="20">
        <v>5195</v>
      </c>
      <c r="H40" s="21">
        <v>2280</v>
      </c>
      <c r="I40" s="20">
        <v>0</v>
      </c>
      <c r="J40" s="21">
        <v>0</v>
      </c>
      <c r="K40" s="21">
        <v>3450</v>
      </c>
      <c r="L40" s="20">
        <v>0</v>
      </c>
      <c r="M40" s="20">
        <v>0</v>
      </c>
      <c r="N40" s="21">
        <v>5892</v>
      </c>
      <c r="O40" s="21">
        <v>7957</v>
      </c>
      <c r="P40" s="20">
        <v>0</v>
      </c>
      <c r="Q40" s="20">
        <v>30951</v>
      </c>
      <c r="R40" s="20">
        <v>2206</v>
      </c>
      <c r="S40" s="20">
        <v>29714</v>
      </c>
      <c r="T40" s="20">
        <v>4251</v>
      </c>
      <c r="U40" s="20">
        <v>2176</v>
      </c>
      <c r="V40" s="20">
        <v>544</v>
      </c>
      <c r="W40" s="20">
        <v>7351</v>
      </c>
      <c r="X40" s="20">
        <v>501</v>
      </c>
      <c r="Y40" s="20"/>
      <c r="Z40" s="21">
        <v>871</v>
      </c>
      <c r="AA40" s="21">
        <v>0</v>
      </c>
      <c r="AB40" s="20">
        <v>0</v>
      </c>
      <c r="AC40" s="21">
        <v>0</v>
      </c>
      <c r="AD40" s="21">
        <v>0</v>
      </c>
      <c r="AE40" s="22">
        <v>118149</v>
      </c>
      <c r="AF40" s="20">
        <v>9551</v>
      </c>
      <c r="AG40" s="20"/>
      <c r="AH40" s="23">
        <v>127700</v>
      </c>
      <c r="AI40" s="21">
        <v>19796</v>
      </c>
      <c r="AJ40" s="21">
        <v>27889</v>
      </c>
      <c r="AK40" s="21">
        <v>17365</v>
      </c>
      <c r="AL40" s="21">
        <v>20623</v>
      </c>
      <c r="AM40" s="22">
        <v>213373</v>
      </c>
      <c r="AN40" s="21">
        <v>0</v>
      </c>
    </row>
    <row r="41" spans="1:40" ht="18.75" x14ac:dyDescent="0.25">
      <c r="A41" s="31">
        <v>27</v>
      </c>
      <c r="B41" s="25" t="s">
        <v>68</v>
      </c>
      <c r="C41" s="20">
        <v>3948</v>
      </c>
      <c r="D41" s="20">
        <v>0</v>
      </c>
      <c r="E41" s="20">
        <v>0</v>
      </c>
      <c r="F41" s="20">
        <v>0</v>
      </c>
      <c r="G41" s="20">
        <v>1732</v>
      </c>
      <c r="H41" s="21">
        <v>0</v>
      </c>
      <c r="I41" s="20">
        <v>0</v>
      </c>
      <c r="J41" s="21">
        <v>0</v>
      </c>
      <c r="K41" s="21">
        <v>2860</v>
      </c>
      <c r="L41" s="20">
        <v>0</v>
      </c>
      <c r="M41" s="20">
        <v>0</v>
      </c>
      <c r="N41" s="21">
        <v>3682</v>
      </c>
      <c r="O41" s="21">
        <v>2661</v>
      </c>
      <c r="P41" s="20">
        <v>0</v>
      </c>
      <c r="Q41" s="20">
        <v>9789</v>
      </c>
      <c r="R41" s="20">
        <v>0</v>
      </c>
      <c r="S41" s="20">
        <v>14669</v>
      </c>
      <c r="T41" s="20">
        <v>1185</v>
      </c>
      <c r="U41" s="20">
        <v>0</v>
      </c>
      <c r="V41" s="20">
        <v>0</v>
      </c>
      <c r="W41" s="20">
        <v>2157</v>
      </c>
      <c r="X41" s="20">
        <v>2436</v>
      </c>
      <c r="Y41" s="20"/>
      <c r="Z41" s="21">
        <v>0</v>
      </c>
      <c r="AA41" s="21">
        <v>0</v>
      </c>
      <c r="AB41" s="20">
        <v>0</v>
      </c>
      <c r="AC41" s="21">
        <v>0</v>
      </c>
      <c r="AD41" s="21">
        <v>0</v>
      </c>
      <c r="AE41" s="22">
        <v>45119</v>
      </c>
      <c r="AF41" s="20">
        <v>9997</v>
      </c>
      <c r="AG41" s="20"/>
      <c r="AH41" s="23">
        <v>55116</v>
      </c>
      <c r="AI41" s="21">
        <v>7331</v>
      </c>
      <c r="AJ41" s="21">
        <v>10599</v>
      </c>
      <c r="AK41" s="21">
        <v>7693</v>
      </c>
      <c r="AL41" s="21">
        <v>40861</v>
      </c>
      <c r="AM41" s="22">
        <v>121600</v>
      </c>
      <c r="AN41" s="21">
        <v>0</v>
      </c>
    </row>
    <row r="42" spans="1:40" ht="18.75" x14ac:dyDescent="0.25">
      <c r="A42" s="31">
        <v>28</v>
      </c>
      <c r="B42" s="25" t="s">
        <v>160</v>
      </c>
      <c r="C42" s="20">
        <v>3650</v>
      </c>
      <c r="D42" s="20">
        <v>0</v>
      </c>
      <c r="E42" s="20">
        <v>0</v>
      </c>
      <c r="F42" s="20">
        <v>0</v>
      </c>
      <c r="G42" s="20">
        <v>489</v>
      </c>
      <c r="H42" s="21">
        <v>410</v>
      </c>
      <c r="I42" s="20">
        <v>514</v>
      </c>
      <c r="J42" s="21">
        <v>70</v>
      </c>
      <c r="K42" s="21">
        <v>2140</v>
      </c>
      <c r="L42" s="20">
        <v>0</v>
      </c>
      <c r="M42" s="20">
        <v>0</v>
      </c>
      <c r="N42" s="21">
        <v>6900</v>
      </c>
      <c r="O42" s="21">
        <v>2900</v>
      </c>
      <c r="P42" s="20">
        <v>0</v>
      </c>
      <c r="Q42" s="20">
        <v>19137</v>
      </c>
      <c r="R42" s="20">
        <v>85</v>
      </c>
      <c r="S42" s="20">
        <v>7789</v>
      </c>
      <c r="T42" s="20">
        <v>1975</v>
      </c>
      <c r="U42" s="20">
        <v>1016</v>
      </c>
      <c r="V42" s="20">
        <v>258</v>
      </c>
      <c r="W42" s="20">
        <v>2662</v>
      </c>
      <c r="X42" s="20">
        <v>648</v>
      </c>
      <c r="Y42" s="20"/>
      <c r="Z42" s="21">
        <v>0</v>
      </c>
      <c r="AA42" s="21">
        <v>0</v>
      </c>
      <c r="AB42" s="20">
        <v>0</v>
      </c>
      <c r="AC42" s="21">
        <v>0</v>
      </c>
      <c r="AD42" s="21">
        <v>0</v>
      </c>
      <c r="AE42" s="22">
        <v>50643</v>
      </c>
      <c r="AF42" s="20">
        <v>0</v>
      </c>
      <c r="AG42" s="20"/>
      <c r="AH42" s="23">
        <v>50643</v>
      </c>
      <c r="AI42" s="21">
        <v>12185</v>
      </c>
      <c r="AJ42" s="21">
        <v>20400</v>
      </c>
      <c r="AK42" s="21">
        <v>14965</v>
      </c>
      <c r="AL42" s="21">
        <v>13800</v>
      </c>
      <c r="AM42" s="22">
        <v>111993</v>
      </c>
      <c r="AN42" s="21">
        <v>1925</v>
      </c>
    </row>
    <row r="43" spans="1:40" ht="18.75" x14ac:dyDescent="0.25">
      <c r="A43" s="31">
        <v>29</v>
      </c>
      <c r="B43" s="25" t="s">
        <v>69</v>
      </c>
      <c r="C43" s="20">
        <v>2759</v>
      </c>
      <c r="D43" s="20">
        <v>0</v>
      </c>
      <c r="E43" s="20">
        <v>0</v>
      </c>
      <c r="F43" s="20">
        <v>0</v>
      </c>
      <c r="G43" s="20">
        <v>1004</v>
      </c>
      <c r="H43" s="21">
        <v>0</v>
      </c>
      <c r="I43" s="20">
        <v>0</v>
      </c>
      <c r="J43" s="21">
        <v>0</v>
      </c>
      <c r="K43" s="21">
        <v>1500</v>
      </c>
      <c r="L43" s="20">
        <v>0</v>
      </c>
      <c r="M43" s="20">
        <v>0</v>
      </c>
      <c r="N43" s="21">
        <v>1500</v>
      </c>
      <c r="O43" s="21">
        <v>3028</v>
      </c>
      <c r="P43" s="20">
        <v>0</v>
      </c>
      <c r="Q43" s="20">
        <v>4911</v>
      </c>
      <c r="R43" s="20">
        <v>0</v>
      </c>
      <c r="S43" s="20">
        <v>4603</v>
      </c>
      <c r="T43" s="20">
        <v>254</v>
      </c>
      <c r="U43" s="20">
        <v>0</v>
      </c>
      <c r="V43" s="20">
        <v>0</v>
      </c>
      <c r="W43" s="20">
        <v>1562</v>
      </c>
      <c r="X43" s="20">
        <v>0</v>
      </c>
      <c r="Y43" s="20"/>
      <c r="Z43" s="21">
        <v>0</v>
      </c>
      <c r="AA43" s="21">
        <v>0</v>
      </c>
      <c r="AB43" s="20">
        <v>0</v>
      </c>
      <c r="AC43" s="21">
        <v>0</v>
      </c>
      <c r="AD43" s="21">
        <v>0</v>
      </c>
      <c r="AE43" s="22">
        <v>21121</v>
      </c>
      <c r="AF43" s="20">
        <v>1139</v>
      </c>
      <c r="AG43" s="20"/>
      <c r="AH43" s="23">
        <v>22260</v>
      </c>
      <c r="AI43" s="21">
        <v>3552</v>
      </c>
      <c r="AJ43" s="21">
        <v>5414</v>
      </c>
      <c r="AK43" s="21">
        <v>3334</v>
      </c>
      <c r="AL43" s="21">
        <v>5573</v>
      </c>
      <c r="AM43" s="22">
        <v>40133</v>
      </c>
      <c r="AN43" s="21">
        <v>0</v>
      </c>
    </row>
    <row r="44" spans="1:40" ht="18.75" x14ac:dyDescent="0.25">
      <c r="A44" s="31">
        <v>30</v>
      </c>
      <c r="B44" s="25" t="s">
        <v>70</v>
      </c>
      <c r="C44" s="20">
        <v>2136</v>
      </c>
      <c r="D44" s="20">
        <v>0</v>
      </c>
      <c r="E44" s="20">
        <v>0</v>
      </c>
      <c r="F44" s="20">
        <v>0</v>
      </c>
      <c r="G44" s="20">
        <v>681</v>
      </c>
      <c r="H44" s="21">
        <v>0</v>
      </c>
      <c r="I44" s="20">
        <v>474</v>
      </c>
      <c r="J44" s="21">
        <v>0</v>
      </c>
      <c r="K44" s="21">
        <v>1050</v>
      </c>
      <c r="L44" s="20">
        <v>0</v>
      </c>
      <c r="M44" s="20">
        <v>0</v>
      </c>
      <c r="N44" s="21">
        <v>950</v>
      </c>
      <c r="O44" s="21">
        <v>880</v>
      </c>
      <c r="P44" s="20">
        <v>0</v>
      </c>
      <c r="Q44" s="20">
        <v>2426</v>
      </c>
      <c r="R44" s="20">
        <v>0</v>
      </c>
      <c r="S44" s="20">
        <v>2020</v>
      </c>
      <c r="T44" s="20">
        <v>0</v>
      </c>
      <c r="U44" s="20">
        <v>0</v>
      </c>
      <c r="V44" s="20">
        <v>0</v>
      </c>
      <c r="W44" s="20">
        <v>212</v>
      </c>
      <c r="X44" s="20">
        <v>0</v>
      </c>
      <c r="Y44" s="20"/>
      <c r="Z44" s="21">
        <v>0</v>
      </c>
      <c r="AA44" s="21">
        <v>0</v>
      </c>
      <c r="AB44" s="20">
        <v>0</v>
      </c>
      <c r="AC44" s="21">
        <v>0</v>
      </c>
      <c r="AD44" s="21">
        <v>0</v>
      </c>
      <c r="AE44" s="22">
        <v>10829</v>
      </c>
      <c r="AF44" s="20">
        <v>8065</v>
      </c>
      <c r="AG44" s="20"/>
      <c r="AH44" s="23">
        <v>18894</v>
      </c>
      <c r="AI44" s="21">
        <v>3308</v>
      </c>
      <c r="AJ44" s="21">
        <v>4972</v>
      </c>
      <c r="AK44" s="21">
        <v>3780</v>
      </c>
      <c r="AL44" s="21">
        <v>27680</v>
      </c>
      <c r="AM44" s="22">
        <v>58634</v>
      </c>
      <c r="AN44" s="21">
        <v>0</v>
      </c>
    </row>
    <row r="45" spans="1:40" ht="18.75" x14ac:dyDescent="0.25">
      <c r="A45" s="31">
        <v>31</v>
      </c>
      <c r="B45" s="25" t="s">
        <v>71</v>
      </c>
      <c r="C45" s="20">
        <v>6583</v>
      </c>
      <c r="D45" s="20">
        <v>0</v>
      </c>
      <c r="E45" s="20">
        <v>140</v>
      </c>
      <c r="F45" s="20">
        <v>0</v>
      </c>
      <c r="G45" s="20">
        <v>0</v>
      </c>
      <c r="H45" s="21">
        <v>1520</v>
      </c>
      <c r="I45" s="20">
        <v>662</v>
      </c>
      <c r="J45" s="21">
        <v>0</v>
      </c>
      <c r="K45" s="21">
        <v>8453</v>
      </c>
      <c r="L45" s="20">
        <v>0</v>
      </c>
      <c r="M45" s="20">
        <v>680</v>
      </c>
      <c r="N45" s="21">
        <v>4419</v>
      </c>
      <c r="O45" s="21">
        <v>9740</v>
      </c>
      <c r="P45" s="20">
        <v>544</v>
      </c>
      <c r="Q45" s="20">
        <v>26562</v>
      </c>
      <c r="R45" s="20">
        <v>736</v>
      </c>
      <c r="S45" s="20">
        <v>24573</v>
      </c>
      <c r="T45" s="20">
        <v>3778</v>
      </c>
      <c r="U45" s="20">
        <v>1088</v>
      </c>
      <c r="V45" s="20">
        <v>907</v>
      </c>
      <c r="W45" s="20">
        <v>5682</v>
      </c>
      <c r="X45" s="20">
        <v>3307</v>
      </c>
      <c r="Y45" s="20"/>
      <c r="Z45" s="21">
        <v>5245</v>
      </c>
      <c r="AA45" s="21">
        <v>0</v>
      </c>
      <c r="AB45" s="20">
        <v>0</v>
      </c>
      <c r="AC45" s="21">
        <v>0</v>
      </c>
      <c r="AD45" s="21">
        <v>0</v>
      </c>
      <c r="AE45" s="22">
        <v>104619</v>
      </c>
      <c r="AF45" s="20">
        <v>0</v>
      </c>
      <c r="AG45" s="20"/>
      <c r="AH45" s="23">
        <v>104619</v>
      </c>
      <c r="AI45" s="21">
        <v>30065</v>
      </c>
      <c r="AJ45" s="21">
        <v>31203</v>
      </c>
      <c r="AK45" s="21">
        <v>23955</v>
      </c>
      <c r="AL45" s="21">
        <v>40105</v>
      </c>
      <c r="AM45" s="22">
        <v>229947</v>
      </c>
      <c r="AN45" s="21">
        <v>5491</v>
      </c>
    </row>
    <row r="46" spans="1:40" ht="18.75" x14ac:dyDescent="0.25">
      <c r="A46" s="31">
        <v>32</v>
      </c>
      <c r="B46" s="25" t="s">
        <v>72</v>
      </c>
      <c r="C46" s="20">
        <v>1691</v>
      </c>
      <c r="D46" s="20">
        <v>0</v>
      </c>
      <c r="E46" s="20">
        <v>0</v>
      </c>
      <c r="F46" s="20">
        <v>0</v>
      </c>
      <c r="G46" s="20">
        <v>882</v>
      </c>
      <c r="H46" s="21">
        <v>220</v>
      </c>
      <c r="I46" s="20">
        <v>0</v>
      </c>
      <c r="J46" s="21">
        <v>0</v>
      </c>
      <c r="K46" s="21">
        <v>1345</v>
      </c>
      <c r="L46" s="20">
        <v>0</v>
      </c>
      <c r="M46" s="20">
        <v>0</v>
      </c>
      <c r="N46" s="21">
        <v>1228</v>
      </c>
      <c r="O46" s="21">
        <v>1218</v>
      </c>
      <c r="P46" s="20">
        <v>0</v>
      </c>
      <c r="Q46" s="20">
        <v>4941</v>
      </c>
      <c r="R46" s="20">
        <v>0</v>
      </c>
      <c r="S46" s="20">
        <v>12480</v>
      </c>
      <c r="T46" s="20">
        <v>0</v>
      </c>
      <c r="U46" s="20">
        <v>0</v>
      </c>
      <c r="V46" s="20">
        <v>0</v>
      </c>
      <c r="W46" s="20">
        <v>1502</v>
      </c>
      <c r="X46" s="20">
        <v>1086</v>
      </c>
      <c r="Y46" s="20"/>
      <c r="Z46" s="21">
        <v>0</v>
      </c>
      <c r="AA46" s="21">
        <v>0</v>
      </c>
      <c r="AB46" s="20">
        <v>0</v>
      </c>
      <c r="AC46" s="21">
        <v>0</v>
      </c>
      <c r="AD46" s="21">
        <v>0</v>
      </c>
      <c r="AE46" s="22">
        <v>26593</v>
      </c>
      <c r="AF46" s="20">
        <v>541</v>
      </c>
      <c r="AG46" s="20"/>
      <c r="AH46" s="23">
        <v>27134</v>
      </c>
      <c r="AI46" s="21">
        <v>3470</v>
      </c>
      <c r="AJ46" s="21">
        <v>5345</v>
      </c>
      <c r="AK46" s="21">
        <v>4251</v>
      </c>
      <c r="AL46" s="21">
        <v>7344</v>
      </c>
      <c r="AM46" s="22">
        <v>47544</v>
      </c>
      <c r="AN46" s="21">
        <v>0</v>
      </c>
    </row>
    <row r="47" spans="1:40" ht="18.75" x14ac:dyDescent="0.25">
      <c r="A47" s="31">
        <v>33</v>
      </c>
      <c r="B47" s="25" t="s">
        <v>73</v>
      </c>
      <c r="C47" s="20">
        <v>0</v>
      </c>
      <c r="D47" s="20">
        <v>0</v>
      </c>
      <c r="E47" s="20">
        <v>0</v>
      </c>
      <c r="F47" s="20">
        <v>0</v>
      </c>
      <c r="G47" s="20">
        <v>0</v>
      </c>
      <c r="H47" s="21">
        <v>0</v>
      </c>
      <c r="I47" s="20">
        <v>0</v>
      </c>
      <c r="J47" s="21">
        <v>0</v>
      </c>
      <c r="K47" s="21">
        <v>0</v>
      </c>
      <c r="L47" s="20">
        <v>0</v>
      </c>
      <c r="M47" s="20">
        <v>0</v>
      </c>
      <c r="N47" s="21">
        <v>0</v>
      </c>
      <c r="O47" s="21">
        <v>0</v>
      </c>
      <c r="P47" s="20">
        <v>0</v>
      </c>
      <c r="Q47" s="20">
        <v>0</v>
      </c>
      <c r="R47" s="20">
        <v>0</v>
      </c>
      <c r="S47" s="20">
        <v>0</v>
      </c>
      <c r="T47" s="20">
        <v>0</v>
      </c>
      <c r="U47" s="20">
        <v>0</v>
      </c>
      <c r="V47" s="20">
        <v>0</v>
      </c>
      <c r="W47" s="20">
        <v>0</v>
      </c>
      <c r="X47" s="20">
        <v>0</v>
      </c>
      <c r="Y47" s="20"/>
      <c r="Z47" s="21">
        <v>0</v>
      </c>
      <c r="AA47" s="21">
        <v>0</v>
      </c>
      <c r="AB47" s="20">
        <v>0</v>
      </c>
      <c r="AC47" s="21">
        <v>0</v>
      </c>
      <c r="AD47" s="21">
        <v>0</v>
      </c>
      <c r="AE47" s="22">
        <v>0</v>
      </c>
      <c r="AF47" s="20">
        <v>0</v>
      </c>
      <c r="AG47" s="20"/>
      <c r="AH47" s="23">
        <v>0</v>
      </c>
      <c r="AI47" s="21">
        <v>0</v>
      </c>
      <c r="AJ47" s="21">
        <v>0</v>
      </c>
      <c r="AK47" s="21"/>
      <c r="AL47" s="21">
        <v>0</v>
      </c>
      <c r="AM47" s="22">
        <v>0</v>
      </c>
      <c r="AN47" s="21">
        <v>0</v>
      </c>
    </row>
    <row r="48" spans="1:40" ht="33" x14ac:dyDescent="0.25">
      <c r="A48" s="31">
        <v>34</v>
      </c>
      <c r="B48" s="25" t="s">
        <v>74</v>
      </c>
      <c r="C48" s="20">
        <v>0</v>
      </c>
      <c r="D48" s="20">
        <v>0</v>
      </c>
      <c r="E48" s="20">
        <v>0</v>
      </c>
      <c r="F48" s="20">
        <v>0</v>
      </c>
      <c r="G48" s="20">
        <v>0</v>
      </c>
      <c r="H48" s="21">
        <v>0</v>
      </c>
      <c r="I48" s="20">
        <v>0</v>
      </c>
      <c r="J48" s="21">
        <v>0</v>
      </c>
      <c r="K48" s="21">
        <v>0</v>
      </c>
      <c r="L48" s="20">
        <v>0</v>
      </c>
      <c r="M48" s="20">
        <v>0</v>
      </c>
      <c r="N48" s="21">
        <v>0</v>
      </c>
      <c r="O48" s="21">
        <v>0</v>
      </c>
      <c r="P48" s="20">
        <v>0</v>
      </c>
      <c r="Q48" s="20">
        <v>0</v>
      </c>
      <c r="R48" s="20">
        <v>0</v>
      </c>
      <c r="S48" s="20">
        <v>0</v>
      </c>
      <c r="T48" s="20">
        <v>0</v>
      </c>
      <c r="U48" s="20">
        <v>0</v>
      </c>
      <c r="V48" s="20">
        <v>0</v>
      </c>
      <c r="W48" s="20">
        <v>0</v>
      </c>
      <c r="X48" s="20">
        <v>0</v>
      </c>
      <c r="Y48" s="20"/>
      <c r="Z48" s="21">
        <v>0</v>
      </c>
      <c r="AA48" s="21">
        <v>0</v>
      </c>
      <c r="AB48" s="20">
        <v>0</v>
      </c>
      <c r="AC48" s="21">
        <v>0</v>
      </c>
      <c r="AD48" s="21">
        <v>0</v>
      </c>
      <c r="AE48" s="22">
        <v>0</v>
      </c>
      <c r="AF48" s="20">
        <v>0</v>
      </c>
      <c r="AG48" s="20"/>
      <c r="AH48" s="23">
        <v>0</v>
      </c>
      <c r="AI48" s="21">
        <v>0</v>
      </c>
      <c r="AJ48" s="21">
        <v>0</v>
      </c>
      <c r="AK48" s="21"/>
      <c r="AL48" s="21">
        <v>0</v>
      </c>
      <c r="AM48" s="22">
        <v>0</v>
      </c>
      <c r="AN48" s="21">
        <v>0</v>
      </c>
    </row>
    <row r="49" spans="1:40" ht="18.75" x14ac:dyDescent="0.25">
      <c r="A49" s="31">
        <v>35</v>
      </c>
      <c r="B49" s="25" t="s">
        <v>75</v>
      </c>
      <c r="C49" s="20">
        <v>0</v>
      </c>
      <c r="D49" s="20">
        <v>0</v>
      </c>
      <c r="E49" s="20">
        <v>0</v>
      </c>
      <c r="F49" s="20">
        <v>0</v>
      </c>
      <c r="G49" s="20">
        <v>0</v>
      </c>
      <c r="H49" s="21">
        <v>0</v>
      </c>
      <c r="I49" s="20">
        <v>0</v>
      </c>
      <c r="J49" s="21">
        <v>0</v>
      </c>
      <c r="K49" s="21">
        <v>0</v>
      </c>
      <c r="L49" s="20">
        <v>0</v>
      </c>
      <c r="M49" s="20">
        <v>0</v>
      </c>
      <c r="N49" s="21">
        <v>0</v>
      </c>
      <c r="O49" s="21">
        <v>0</v>
      </c>
      <c r="P49" s="20">
        <v>0</v>
      </c>
      <c r="Q49" s="20">
        <v>0</v>
      </c>
      <c r="R49" s="20">
        <v>0</v>
      </c>
      <c r="S49" s="20">
        <v>0</v>
      </c>
      <c r="T49" s="20">
        <v>0</v>
      </c>
      <c r="U49" s="20">
        <v>0</v>
      </c>
      <c r="V49" s="20">
        <v>0</v>
      </c>
      <c r="W49" s="20">
        <v>0</v>
      </c>
      <c r="X49" s="20">
        <v>0</v>
      </c>
      <c r="Y49" s="20"/>
      <c r="Z49" s="21">
        <v>0</v>
      </c>
      <c r="AA49" s="21">
        <v>0</v>
      </c>
      <c r="AB49" s="20">
        <v>0</v>
      </c>
      <c r="AC49" s="21">
        <v>0</v>
      </c>
      <c r="AD49" s="21">
        <v>0</v>
      </c>
      <c r="AE49" s="22">
        <v>0</v>
      </c>
      <c r="AF49" s="20">
        <v>0</v>
      </c>
      <c r="AG49" s="20"/>
      <c r="AH49" s="23">
        <v>0</v>
      </c>
      <c r="AI49" s="21">
        <v>0</v>
      </c>
      <c r="AJ49" s="21">
        <v>0</v>
      </c>
      <c r="AK49" s="21"/>
      <c r="AL49" s="21">
        <v>0</v>
      </c>
      <c r="AM49" s="22">
        <v>0</v>
      </c>
      <c r="AN49" s="21">
        <v>0</v>
      </c>
    </row>
    <row r="50" spans="1:40" ht="33" x14ac:dyDescent="0.25">
      <c r="A50" s="31">
        <v>36</v>
      </c>
      <c r="B50" s="25" t="s">
        <v>76</v>
      </c>
      <c r="C50" s="20">
        <v>0</v>
      </c>
      <c r="D50" s="20">
        <v>0</v>
      </c>
      <c r="E50" s="20">
        <v>0</v>
      </c>
      <c r="F50" s="20">
        <v>0</v>
      </c>
      <c r="G50" s="20">
        <v>0</v>
      </c>
      <c r="H50" s="21">
        <v>0</v>
      </c>
      <c r="I50" s="20">
        <v>0</v>
      </c>
      <c r="J50" s="21">
        <v>0</v>
      </c>
      <c r="K50" s="21">
        <v>0</v>
      </c>
      <c r="L50" s="20">
        <v>0</v>
      </c>
      <c r="M50" s="20">
        <v>0</v>
      </c>
      <c r="N50" s="21">
        <v>0</v>
      </c>
      <c r="O50" s="21">
        <v>0</v>
      </c>
      <c r="P50" s="20">
        <v>0</v>
      </c>
      <c r="Q50" s="20">
        <v>0</v>
      </c>
      <c r="R50" s="20">
        <v>0</v>
      </c>
      <c r="S50" s="20">
        <v>0</v>
      </c>
      <c r="T50" s="20">
        <v>0</v>
      </c>
      <c r="U50" s="20">
        <v>0</v>
      </c>
      <c r="V50" s="20">
        <v>0</v>
      </c>
      <c r="W50" s="20">
        <v>0</v>
      </c>
      <c r="X50" s="20">
        <v>0</v>
      </c>
      <c r="Y50" s="20"/>
      <c r="Z50" s="21">
        <v>0</v>
      </c>
      <c r="AA50" s="21">
        <v>0</v>
      </c>
      <c r="AB50" s="20">
        <v>0</v>
      </c>
      <c r="AC50" s="21">
        <v>8499</v>
      </c>
      <c r="AD50" s="21">
        <v>298</v>
      </c>
      <c r="AE50" s="22">
        <v>8797</v>
      </c>
      <c r="AF50" s="20">
        <v>0</v>
      </c>
      <c r="AG50" s="20"/>
      <c r="AH50" s="23">
        <v>8797</v>
      </c>
      <c r="AI50" s="21">
        <v>0</v>
      </c>
      <c r="AJ50" s="21">
        <v>0</v>
      </c>
      <c r="AK50" s="21"/>
      <c r="AL50" s="21">
        <v>0</v>
      </c>
      <c r="AM50" s="22">
        <v>8797</v>
      </c>
      <c r="AN50" s="21">
        <v>0</v>
      </c>
    </row>
    <row r="51" spans="1:40" ht="18.75" x14ac:dyDescent="0.25">
      <c r="A51" s="31">
        <v>37</v>
      </c>
      <c r="B51" s="25" t="s">
        <v>77</v>
      </c>
      <c r="C51" s="20">
        <v>0</v>
      </c>
      <c r="D51" s="20">
        <v>0</v>
      </c>
      <c r="E51" s="20">
        <v>0</v>
      </c>
      <c r="F51" s="20">
        <v>0</v>
      </c>
      <c r="G51" s="20">
        <v>0</v>
      </c>
      <c r="H51" s="21">
        <v>0</v>
      </c>
      <c r="I51" s="20">
        <v>0</v>
      </c>
      <c r="J51" s="21">
        <v>0</v>
      </c>
      <c r="K51" s="21">
        <v>0</v>
      </c>
      <c r="L51" s="20">
        <v>0</v>
      </c>
      <c r="M51" s="20">
        <v>0</v>
      </c>
      <c r="N51" s="21">
        <v>0</v>
      </c>
      <c r="O51" s="21">
        <v>0</v>
      </c>
      <c r="P51" s="20">
        <v>0</v>
      </c>
      <c r="Q51" s="20">
        <v>0</v>
      </c>
      <c r="R51" s="20">
        <v>0</v>
      </c>
      <c r="S51" s="20">
        <v>0</v>
      </c>
      <c r="T51" s="20">
        <v>0</v>
      </c>
      <c r="U51" s="20">
        <v>0</v>
      </c>
      <c r="V51" s="20">
        <v>0</v>
      </c>
      <c r="W51" s="20">
        <v>0</v>
      </c>
      <c r="X51" s="20">
        <v>0</v>
      </c>
      <c r="Y51" s="20"/>
      <c r="Z51" s="21">
        <v>0</v>
      </c>
      <c r="AA51" s="21">
        <v>0</v>
      </c>
      <c r="AB51" s="20">
        <v>0</v>
      </c>
      <c r="AC51" s="21">
        <v>0</v>
      </c>
      <c r="AD51" s="21">
        <v>0</v>
      </c>
      <c r="AE51" s="22">
        <v>0</v>
      </c>
      <c r="AF51" s="20">
        <v>0</v>
      </c>
      <c r="AG51" s="20"/>
      <c r="AH51" s="23">
        <v>0</v>
      </c>
      <c r="AI51" s="21">
        <v>0</v>
      </c>
      <c r="AJ51" s="21">
        <v>0</v>
      </c>
      <c r="AK51" s="21"/>
      <c r="AL51" s="21">
        <v>0</v>
      </c>
      <c r="AM51" s="22">
        <v>0</v>
      </c>
      <c r="AN51" s="21">
        <v>0</v>
      </c>
    </row>
    <row r="52" spans="1:40" ht="18.75" x14ac:dyDescent="0.25">
      <c r="A52" s="31">
        <v>38</v>
      </c>
      <c r="B52" s="25" t="s">
        <v>78</v>
      </c>
      <c r="C52" s="20">
        <v>0</v>
      </c>
      <c r="D52" s="20">
        <v>0</v>
      </c>
      <c r="E52" s="20">
        <v>0</v>
      </c>
      <c r="F52" s="20">
        <v>0</v>
      </c>
      <c r="G52" s="20">
        <v>0</v>
      </c>
      <c r="H52" s="21">
        <v>0</v>
      </c>
      <c r="I52" s="20">
        <v>0</v>
      </c>
      <c r="J52" s="21">
        <v>0</v>
      </c>
      <c r="K52" s="21">
        <v>0</v>
      </c>
      <c r="L52" s="20">
        <v>0</v>
      </c>
      <c r="M52" s="20">
        <v>0</v>
      </c>
      <c r="N52" s="21">
        <v>0</v>
      </c>
      <c r="O52" s="21">
        <v>0</v>
      </c>
      <c r="P52" s="20">
        <v>0</v>
      </c>
      <c r="Q52" s="20">
        <v>0</v>
      </c>
      <c r="R52" s="20">
        <v>0</v>
      </c>
      <c r="S52" s="20">
        <v>0</v>
      </c>
      <c r="T52" s="20">
        <v>0</v>
      </c>
      <c r="U52" s="20">
        <v>0</v>
      </c>
      <c r="V52" s="20">
        <v>0</v>
      </c>
      <c r="W52" s="20">
        <v>0</v>
      </c>
      <c r="X52" s="20">
        <v>0</v>
      </c>
      <c r="Y52" s="20"/>
      <c r="Z52" s="21">
        <v>0</v>
      </c>
      <c r="AA52" s="21">
        <v>0</v>
      </c>
      <c r="AB52" s="20">
        <v>0</v>
      </c>
      <c r="AC52" s="21">
        <v>0</v>
      </c>
      <c r="AD52" s="21">
        <v>0</v>
      </c>
      <c r="AE52" s="22">
        <v>0</v>
      </c>
      <c r="AF52" s="20">
        <v>0</v>
      </c>
      <c r="AG52" s="20"/>
      <c r="AH52" s="23">
        <v>0</v>
      </c>
      <c r="AI52" s="21">
        <v>0</v>
      </c>
      <c r="AJ52" s="21">
        <v>0</v>
      </c>
      <c r="AK52" s="21"/>
      <c r="AL52" s="21">
        <v>0</v>
      </c>
      <c r="AM52" s="22">
        <v>0</v>
      </c>
      <c r="AN52" s="21">
        <v>0</v>
      </c>
    </row>
    <row r="53" spans="1:40" ht="18.75" x14ac:dyDescent="0.25">
      <c r="A53" s="31">
        <v>39</v>
      </c>
      <c r="B53" s="25" t="s">
        <v>79</v>
      </c>
      <c r="C53" s="20">
        <v>0</v>
      </c>
      <c r="D53" s="20">
        <v>0</v>
      </c>
      <c r="E53" s="20">
        <v>0</v>
      </c>
      <c r="F53" s="20">
        <v>0</v>
      </c>
      <c r="G53" s="20">
        <v>0</v>
      </c>
      <c r="H53" s="21">
        <v>0</v>
      </c>
      <c r="I53" s="20">
        <v>0</v>
      </c>
      <c r="J53" s="21">
        <v>0</v>
      </c>
      <c r="K53" s="21">
        <v>0</v>
      </c>
      <c r="L53" s="20">
        <v>0</v>
      </c>
      <c r="M53" s="20">
        <v>0</v>
      </c>
      <c r="N53" s="21">
        <v>0</v>
      </c>
      <c r="O53" s="21">
        <v>0</v>
      </c>
      <c r="P53" s="20">
        <v>0</v>
      </c>
      <c r="Q53" s="20">
        <v>0</v>
      </c>
      <c r="R53" s="20">
        <v>0</v>
      </c>
      <c r="S53" s="20">
        <v>0</v>
      </c>
      <c r="T53" s="20">
        <v>0</v>
      </c>
      <c r="U53" s="20">
        <v>0</v>
      </c>
      <c r="V53" s="20">
        <v>0</v>
      </c>
      <c r="W53" s="20">
        <v>0</v>
      </c>
      <c r="X53" s="20">
        <v>0</v>
      </c>
      <c r="Y53" s="20"/>
      <c r="Z53" s="21">
        <v>0</v>
      </c>
      <c r="AA53" s="21">
        <v>0</v>
      </c>
      <c r="AB53" s="20">
        <v>0</v>
      </c>
      <c r="AC53" s="21">
        <v>0</v>
      </c>
      <c r="AD53" s="21">
        <v>0</v>
      </c>
      <c r="AE53" s="22">
        <v>0</v>
      </c>
      <c r="AF53" s="20">
        <v>0</v>
      </c>
      <c r="AG53" s="20"/>
      <c r="AH53" s="23">
        <v>0</v>
      </c>
      <c r="AI53" s="21">
        <v>0</v>
      </c>
      <c r="AJ53" s="21">
        <v>0</v>
      </c>
      <c r="AK53" s="21"/>
      <c r="AL53" s="21">
        <v>0</v>
      </c>
      <c r="AM53" s="22">
        <v>0</v>
      </c>
      <c r="AN53" s="21">
        <v>0</v>
      </c>
    </row>
    <row r="54" spans="1:40" ht="33" x14ac:dyDescent="0.25">
      <c r="A54" s="26"/>
      <c r="B54" s="27" t="s">
        <v>80</v>
      </c>
      <c r="C54" s="28">
        <v>69064</v>
      </c>
      <c r="D54" s="28">
        <v>0</v>
      </c>
      <c r="E54" s="28">
        <v>140</v>
      </c>
      <c r="F54" s="28">
        <v>0</v>
      </c>
      <c r="G54" s="28">
        <v>20294</v>
      </c>
      <c r="H54" s="28">
        <v>10568</v>
      </c>
      <c r="I54" s="28">
        <v>7666</v>
      </c>
      <c r="J54" s="28">
        <v>70</v>
      </c>
      <c r="K54" s="28">
        <v>50055</v>
      </c>
      <c r="L54" s="28">
        <v>0</v>
      </c>
      <c r="M54" s="28">
        <v>742</v>
      </c>
      <c r="N54" s="28">
        <v>42874</v>
      </c>
      <c r="O54" s="28">
        <v>47053</v>
      </c>
      <c r="P54" s="28">
        <v>1388</v>
      </c>
      <c r="Q54" s="28">
        <v>160217</v>
      </c>
      <c r="R54" s="28">
        <v>3027</v>
      </c>
      <c r="S54" s="28">
        <v>174131</v>
      </c>
      <c r="T54" s="28">
        <v>21563</v>
      </c>
      <c r="U54" s="28">
        <v>10715</v>
      </c>
      <c r="V54" s="28">
        <v>1709</v>
      </c>
      <c r="W54" s="28">
        <v>43803</v>
      </c>
      <c r="X54" s="28">
        <v>12804</v>
      </c>
      <c r="Y54" s="28">
        <v>0</v>
      </c>
      <c r="Z54" s="28">
        <v>11595</v>
      </c>
      <c r="AA54" s="28">
        <v>0</v>
      </c>
      <c r="AB54" s="28">
        <v>0</v>
      </c>
      <c r="AC54" s="28">
        <v>8499</v>
      </c>
      <c r="AD54" s="28">
        <v>298</v>
      </c>
      <c r="AE54" s="28">
        <v>698275</v>
      </c>
      <c r="AF54" s="28">
        <v>73867</v>
      </c>
      <c r="AG54" s="28">
        <v>0</v>
      </c>
      <c r="AH54" s="28">
        <v>772142</v>
      </c>
      <c r="AI54" s="28">
        <v>156569</v>
      </c>
      <c r="AJ54" s="28">
        <v>209332</v>
      </c>
      <c r="AK54" s="28">
        <v>151772</v>
      </c>
      <c r="AL54" s="28">
        <v>286799</v>
      </c>
      <c r="AM54" s="28">
        <v>1576614</v>
      </c>
      <c r="AN54" s="28">
        <v>7416</v>
      </c>
    </row>
    <row r="55" spans="1:40" ht="18.75" x14ac:dyDescent="0.25">
      <c r="A55" s="26"/>
      <c r="B55" s="27" t="s">
        <v>81</v>
      </c>
      <c r="C55" s="28">
        <f>C17+C24+C28+C54</f>
        <v>167247</v>
      </c>
      <c r="D55" s="28">
        <f t="shared" ref="D55:AN55" si="1">D17+D24+D28+D54</f>
        <v>7951</v>
      </c>
      <c r="E55" s="28">
        <f t="shared" si="1"/>
        <v>11175</v>
      </c>
      <c r="F55" s="28">
        <f t="shared" si="1"/>
        <v>10337</v>
      </c>
      <c r="G55" s="28">
        <f t="shared" si="1"/>
        <v>44326</v>
      </c>
      <c r="H55" s="28">
        <f t="shared" si="1"/>
        <v>36275</v>
      </c>
      <c r="I55" s="28">
        <f t="shared" si="1"/>
        <v>43213</v>
      </c>
      <c r="J55" s="28">
        <f t="shared" si="1"/>
        <v>3324</v>
      </c>
      <c r="K55" s="28">
        <f t="shared" si="1"/>
        <v>130353</v>
      </c>
      <c r="L55" s="28">
        <f t="shared" si="1"/>
        <v>3437</v>
      </c>
      <c r="M55" s="28">
        <f t="shared" si="1"/>
        <v>6537</v>
      </c>
      <c r="N55" s="28">
        <f t="shared" si="1"/>
        <v>93071</v>
      </c>
      <c r="O55" s="28">
        <f t="shared" si="1"/>
        <v>113512</v>
      </c>
      <c r="P55" s="28">
        <f t="shared" si="1"/>
        <v>6147</v>
      </c>
      <c r="Q55" s="28">
        <f t="shared" si="1"/>
        <v>583570</v>
      </c>
      <c r="R55" s="28">
        <f t="shared" si="1"/>
        <v>20165</v>
      </c>
      <c r="S55" s="28">
        <f t="shared" si="1"/>
        <v>336877</v>
      </c>
      <c r="T55" s="28">
        <f t="shared" si="1"/>
        <v>47370</v>
      </c>
      <c r="U55" s="28">
        <f t="shared" si="1"/>
        <v>20548</v>
      </c>
      <c r="V55" s="28">
        <f t="shared" si="1"/>
        <v>6048</v>
      </c>
      <c r="W55" s="28">
        <f t="shared" si="1"/>
        <v>94449</v>
      </c>
      <c r="X55" s="28">
        <f t="shared" si="1"/>
        <v>53785</v>
      </c>
      <c r="Y55" s="28">
        <f t="shared" si="1"/>
        <v>692</v>
      </c>
      <c r="Z55" s="28">
        <f t="shared" si="1"/>
        <v>53308</v>
      </c>
      <c r="AA55" s="28">
        <f t="shared" si="1"/>
        <v>4200</v>
      </c>
      <c r="AB55" s="28">
        <f t="shared" si="1"/>
        <v>32422</v>
      </c>
      <c r="AC55" s="28">
        <f t="shared" si="1"/>
        <v>43403</v>
      </c>
      <c r="AD55" s="28">
        <f t="shared" si="1"/>
        <v>2353</v>
      </c>
      <c r="AE55" s="28">
        <f t="shared" si="1"/>
        <v>1975403</v>
      </c>
      <c r="AF55" s="28">
        <f t="shared" si="1"/>
        <v>141917</v>
      </c>
      <c r="AG55" s="28">
        <f t="shared" si="1"/>
        <v>2103</v>
      </c>
      <c r="AH55" s="28">
        <f t="shared" si="1"/>
        <v>2117320</v>
      </c>
      <c r="AI55" s="28">
        <f t="shared" si="1"/>
        <v>354223</v>
      </c>
      <c r="AJ55" s="28">
        <f t="shared" si="1"/>
        <v>433416</v>
      </c>
      <c r="AK55" s="28">
        <f t="shared" si="1"/>
        <v>298313</v>
      </c>
      <c r="AL55" s="28">
        <f t="shared" si="1"/>
        <v>307583</v>
      </c>
      <c r="AM55" s="28">
        <f t="shared" si="1"/>
        <v>3510855</v>
      </c>
      <c r="AN55" s="28">
        <f t="shared" si="1"/>
        <v>46619</v>
      </c>
    </row>
    <row r="56" spans="1:40" ht="18.75" x14ac:dyDescent="0.25">
      <c r="A56" s="32">
        <v>40</v>
      </c>
      <c r="B56" s="33" t="s">
        <v>82</v>
      </c>
      <c r="C56" s="20">
        <v>0</v>
      </c>
      <c r="D56" s="20">
        <v>0</v>
      </c>
      <c r="E56" s="20">
        <v>0</v>
      </c>
      <c r="F56" s="20">
        <v>0</v>
      </c>
      <c r="G56" s="20">
        <v>0</v>
      </c>
      <c r="H56" s="21">
        <v>0</v>
      </c>
      <c r="I56" s="20">
        <v>0</v>
      </c>
      <c r="J56" s="21">
        <v>0</v>
      </c>
      <c r="K56" s="21">
        <v>0</v>
      </c>
      <c r="L56" s="20">
        <v>0</v>
      </c>
      <c r="M56" s="20">
        <v>0</v>
      </c>
      <c r="N56" s="21">
        <v>0</v>
      </c>
      <c r="O56" s="21">
        <v>0</v>
      </c>
      <c r="P56" s="20">
        <v>0</v>
      </c>
      <c r="Q56" s="20">
        <v>0</v>
      </c>
      <c r="R56" s="21">
        <v>0</v>
      </c>
      <c r="S56" s="20">
        <v>0</v>
      </c>
      <c r="T56" s="20">
        <v>0</v>
      </c>
      <c r="U56" s="20">
        <v>0</v>
      </c>
      <c r="V56" s="20">
        <v>0</v>
      </c>
      <c r="W56" s="20">
        <v>0</v>
      </c>
      <c r="X56" s="20">
        <v>0</v>
      </c>
      <c r="Y56" s="20"/>
      <c r="Z56" s="21">
        <v>0</v>
      </c>
      <c r="AA56" s="21">
        <v>0</v>
      </c>
      <c r="AB56" s="20">
        <v>0</v>
      </c>
      <c r="AC56" s="21">
        <v>0</v>
      </c>
      <c r="AD56" s="21">
        <v>0</v>
      </c>
      <c r="AE56" s="22">
        <v>0</v>
      </c>
      <c r="AF56" s="20">
        <v>0</v>
      </c>
      <c r="AG56" s="20"/>
      <c r="AH56" s="23">
        <v>0</v>
      </c>
      <c r="AI56" s="21">
        <v>0</v>
      </c>
      <c r="AJ56" s="21">
        <v>0</v>
      </c>
      <c r="AK56" s="21">
        <v>0</v>
      </c>
      <c r="AL56" s="21">
        <v>0</v>
      </c>
      <c r="AM56" s="22">
        <v>0</v>
      </c>
      <c r="AN56" s="21">
        <v>0</v>
      </c>
    </row>
    <row r="57" spans="1:40" ht="18.75" x14ac:dyDescent="0.25">
      <c r="A57" s="26"/>
      <c r="B57" s="27" t="s">
        <v>83</v>
      </c>
      <c r="C57" s="28">
        <v>0</v>
      </c>
      <c r="D57" s="28">
        <v>0</v>
      </c>
      <c r="E57" s="28">
        <v>0</v>
      </c>
      <c r="F57" s="28">
        <v>0</v>
      </c>
      <c r="G57" s="28">
        <v>0</v>
      </c>
      <c r="H57" s="28">
        <v>0</v>
      </c>
      <c r="I57" s="28">
        <v>0</v>
      </c>
      <c r="J57" s="28">
        <v>0</v>
      </c>
      <c r="K57" s="28">
        <v>0</v>
      </c>
      <c r="L57" s="28">
        <v>0</v>
      </c>
      <c r="M57" s="28">
        <v>0</v>
      </c>
      <c r="N57" s="28">
        <v>0</v>
      </c>
      <c r="O57" s="28">
        <v>0</v>
      </c>
      <c r="P57" s="28">
        <v>0</v>
      </c>
      <c r="Q57" s="28">
        <v>0</v>
      </c>
      <c r="R57" s="28">
        <v>0</v>
      </c>
      <c r="S57" s="28">
        <v>0</v>
      </c>
      <c r="T57" s="28">
        <v>0</v>
      </c>
      <c r="U57" s="28">
        <v>0</v>
      </c>
      <c r="V57" s="28">
        <v>0</v>
      </c>
      <c r="W57" s="28">
        <v>0</v>
      </c>
      <c r="X57" s="28">
        <v>0</v>
      </c>
      <c r="Y57" s="28">
        <v>0</v>
      </c>
      <c r="Z57" s="28">
        <v>0</v>
      </c>
      <c r="AA57" s="28">
        <v>0</v>
      </c>
      <c r="AB57" s="28">
        <v>0</v>
      </c>
      <c r="AC57" s="28">
        <v>0</v>
      </c>
      <c r="AD57" s="28">
        <v>0</v>
      </c>
      <c r="AE57" s="28">
        <v>0</v>
      </c>
      <c r="AF57" s="28">
        <v>0</v>
      </c>
      <c r="AG57" s="28">
        <v>0</v>
      </c>
      <c r="AH57" s="28">
        <v>0</v>
      </c>
      <c r="AI57" s="28">
        <v>0</v>
      </c>
      <c r="AJ57" s="28">
        <v>0</v>
      </c>
      <c r="AK57" s="28">
        <v>0</v>
      </c>
      <c r="AL57" s="28">
        <v>0</v>
      </c>
      <c r="AM57" s="28">
        <v>0</v>
      </c>
      <c r="AN57" s="28">
        <v>0</v>
      </c>
    </row>
    <row r="58" spans="1:40" ht="18.75" x14ac:dyDescent="0.25">
      <c r="A58" s="29">
        <v>41</v>
      </c>
      <c r="B58" s="25" t="s">
        <v>84</v>
      </c>
      <c r="C58" s="20">
        <v>9560</v>
      </c>
      <c r="D58" s="20">
        <v>700</v>
      </c>
      <c r="E58" s="20">
        <v>3440</v>
      </c>
      <c r="F58" s="20">
        <v>0</v>
      </c>
      <c r="G58" s="20">
        <v>1340</v>
      </c>
      <c r="H58" s="21">
        <v>2335</v>
      </c>
      <c r="I58" s="20">
        <v>2020</v>
      </c>
      <c r="J58" s="21">
        <v>0</v>
      </c>
      <c r="K58" s="21">
        <v>7955</v>
      </c>
      <c r="L58" s="20">
        <v>0</v>
      </c>
      <c r="M58" s="20">
        <v>0</v>
      </c>
      <c r="N58" s="21">
        <v>3380</v>
      </c>
      <c r="O58" s="21">
        <v>4000</v>
      </c>
      <c r="P58" s="20">
        <v>0</v>
      </c>
      <c r="Q58" s="20">
        <v>33407</v>
      </c>
      <c r="R58" s="20">
        <v>500</v>
      </c>
      <c r="S58" s="20">
        <f>20536-384</f>
        <v>20152</v>
      </c>
      <c r="T58" s="20">
        <v>2560</v>
      </c>
      <c r="U58" s="20">
        <v>2000</v>
      </c>
      <c r="V58" s="20">
        <v>0</v>
      </c>
      <c r="W58" s="20">
        <v>2800</v>
      </c>
      <c r="X58" s="20">
        <v>5885</v>
      </c>
      <c r="Y58" s="20"/>
      <c r="Z58" s="21">
        <v>0</v>
      </c>
      <c r="AA58" s="21">
        <v>0</v>
      </c>
      <c r="AB58" s="20">
        <v>0</v>
      </c>
      <c r="AC58" s="21">
        <v>0</v>
      </c>
      <c r="AD58" s="21">
        <v>0</v>
      </c>
      <c r="AE58" s="22">
        <f>SUM(C58:AD58)-Y58</f>
        <v>102034</v>
      </c>
      <c r="AF58" s="20">
        <v>700</v>
      </c>
      <c r="AG58" s="20"/>
      <c r="AH58" s="23">
        <f>AE58+AF58</f>
        <v>102734</v>
      </c>
      <c r="AI58" s="21">
        <v>17280</v>
      </c>
      <c r="AJ58" s="21">
        <v>21981</v>
      </c>
      <c r="AK58" s="21">
        <v>15317</v>
      </c>
      <c r="AL58" s="21">
        <v>0</v>
      </c>
      <c r="AM58" s="22">
        <f>AH58+AI58+AJ58+AK58+AL58</f>
        <v>157312</v>
      </c>
      <c r="AN58" s="21">
        <v>0</v>
      </c>
    </row>
    <row r="59" spans="1:40" ht="18.75" x14ac:dyDescent="0.25">
      <c r="A59" s="29">
        <v>42</v>
      </c>
      <c r="B59" s="25" t="s">
        <v>85</v>
      </c>
      <c r="C59" s="20">
        <v>134</v>
      </c>
      <c r="D59" s="20">
        <v>0</v>
      </c>
      <c r="E59" s="20">
        <v>0</v>
      </c>
      <c r="F59" s="20">
        <v>0</v>
      </c>
      <c r="G59" s="20">
        <v>304</v>
      </c>
      <c r="H59" s="21">
        <v>0</v>
      </c>
      <c r="I59" s="20">
        <v>0</v>
      </c>
      <c r="J59" s="21">
        <v>0</v>
      </c>
      <c r="K59" s="21">
        <v>151</v>
      </c>
      <c r="L59" s="20">
        <v>0</v>
      </c>
      <c r="M59" s="20">
        <v>0</v>
      </c>
      <c r="N59" s="21">
        <v>190</v>
      </c>
      <c r="O59" s="21">
        <v>151</v>
      </c>
      <c r="P59" s="20">
        <v>0</v>
      </c>
      <c r="Q59" s="20">
        <v>75</v>
      </c>
      <c r="R59" s="20">
        <v>0</v>
      </c>
      <c r="S59" s="20">
        <v>230</v>
      </c>
      <c r="T59" s="20">
        <v>0</v>
      </c>
      <c r="U59" s="20">
        <v>0</v>
      </c>
      <c r="V59" s="20">
        <v>0</v>
      </c>
      <c r="W59" s="20">
        <v>78</v>
      </c>
      <c r="X59" s="20">
        <v>0</v>
      </c>
      <c r="Y59" s="20"/>
      <c r="Z59" s="21">
        <v>0</v>
      </c>
      <c r="AA59" s="21">
        <v>0</v>
      </c>
      <c r="AB59" s="20">
        <v>0</v>
      </c>
      <c r="AC59" s="21">
        <v>0</v>
      </c>
      <c r="AD59" s="21">
        <v>0</v>
      </c>
      <c r="AE59" s="22">
        <v>1313</v>
      </c>
      <c r="AF59" s="20">
        <v>53</v>
      </c>
      <c r="AG59" s="20"/>
      <c r="AH59" s="23">
        <v>1366</v>
      </c>
      <c r="AI59" s="21">
        <v>703</v>
      </c>
      <c r="AJ59" s="21">
        <v>354</v>
      </c>
      <c r="AK59" s="21">
        <v>142</v>
      </c>
      <c r="AL59" s="21">
        <v>0</v>
      </c>
      <c r="AM59" s="22">
        <v>2565</v>
      </c>
      <c r="AN59" s="21">
        <v>0</v>
      </c>
    </row>
    <row r="60" spans="1:40" ht="18.75" x14ac:dyDescent="0.25">
      <c r="A60" s="29">
        <v>43</v>
      </c>
      <c r="B60" s="25" t="s">
        <v>86</v>
      </c>
      <c r="C60" s="20">
        <v>134</v>
      </c>
      <c r="D60" s="20">
        <v>0</v>
      </c>
      <c r="E60" s="20">
        <v>0</v>
      </c>
      <c r="F60" s="20">
        <v>0</v>
      </c>
      <c r="G60" s="20">
        <v>4</v>
      </c>
      <c r="H60" s="21">
        <v>0</v>
      </c>
      <c r="I60" s="20">
        <v>407</v>
      </c>
      <c r="J60" s="21">
        <v>0</v>
      </c>
      <c r="K60" s="21">
        <v>300</v>
      </c>
      <c r="L60" s="20">
        <v>0</v>
      </c>
      <c r="M60" s="20">
        <v>0</v>
      </c>
      <c r="N60" s="21">
        <v>100</v>
      </c>
      <c r="O60" s="21">
        <v>50</v>
      </c>
      <c r="P60" s="20">
        <v>0</v>
      </c>
      <c r="Q60" s="20">
        <v>0</v>
      </c>
      <c r="R60" s="20">
        <v>0</v>
      </c>
      <c r="S60" s="20">
        <v>620</v>
      </c>
      <c r="T60" s="20">
        <v>43</v>
      </c>
      <c r="U60" s="20">
        <v>86</v>
      </c>
      <c r="V60" s="20">
        <v>0</v>
      </c>
      <c r="W60" s="20">
        <v>27</v>
      </c>
      <c r="X60" s="20">
        <v>0</v>
      </c>
      <c r="Y60" s="20"/>
      <c r="Z60" s="21">
        <v>0</v>
      </c>
      <c r="AA60" s="21">
        <v>0</v>
      </c>
      <c r="AB60" s="20">
        <v>0</v>
      </c>
      <c r="AC60" s="21">
        <v>0</v>
      </c>
      <c r="AD60" s="21">
        <v>0</v>
      </c>
      <c r="AE60" s="22">
        <v>1771</v>
      </c>
      <c r="AF60" s="20">
        <v>0</v>
      </c>
      <c r="AG60" s="20"/>
      <c r="AH60" s="23">
        <v>1771</v>
      </c>
      <c r="AI60" s="21">
        <v>0</v>
      </c>
      <c r="AJ60" s="21">
        <v>0</v>
      </c>
      <c r="AK60" s="21">
        <v>0</v>
      </c>
      <c r="AL60" s="21">
        <v>0</v>
      </c>
      <c r="AM60" s="22">
        <v>1771</v>
      </c>
      <c r="AN60" s="21">
        <v>0</v>
      </c>
    </row>
    <row r="61" spans="1:40" ht="18.75" x14ac:dyDescent="0.25">
      <c r="A61" s="29">
        <v>44</v>
      </c>
      <c r="B61" s="25" t="s">
        <v>87</v>
      </c>
      <c r="C61" s="20">
        <v>0</v>
      </c>
      <c r="D61" s="20">
        <v>0</v>
      </c>
      <c r="E61" s="20">
        <v>0</v>
      </c>
      <c r="F61" s="20">
        <v>0</v>
      </c>
      <c r="G61" s="20">
        <v>130</v>
      </c>
      <c r="H61" s="21">
        <v>0</v>
      </c>
      <c r="I61" s="20">
        <v>18255</v>
      </c>
      <c r="J61" s="21">
        <v>0</v>
      </c>
      <c r="K61" s="21">
        <v>1794</v>
      </c>
      <c r="L61" s="20">
        <v>0</v>
      </c>
      <c r="M61" s="20">
        <v>0</v>
      </c>
      <c r="N61" s="21">
        <v>0</v>
      </c>
      <c r="O61" s="21">
        <v>584</v>
      </c>
      <c r="P61" s="20">
        <v>0</v>
      </c>
      <c r="Q61" s="20">
        <v>0</v>
      </c>
      <c r="R61" s="20">
        <v>0</v>
      </c>
      <c r="S61" s="20">
        <v>0</v>
      </c>
      <c r="T61" s="20">
        <v>0</v>
      </c>
      <c r="U61" s="20">
        <v>1015</v>
      </c>
      <c r="V61" s="20">
        <v>0</v>
      </c>
      <c r="W61" s="20">
        <v>0</v>
      </c>
      <c r="X61" s="20">
        <v>1437</v>
      </c>
      <c r="Y61" s="20"/>
      <c r="Z61" s="21">
        <v>0</v>
      </c>
      <c r="AA61" s="21">
        <v>0</v>
      </c>
      <c r="AB61" s="20">
        <v>0</v>
      </c>
      <c r="AC61" s="21">
        <v>0</v>
      </c>
      <c r="AD61" s="21">
        <v>0</v>
      </c>
      <c r="AE61" s="22">
        <v>23215</v>
      </c>
      <c r="AF61" s="20">
        <v>0</v>
      </c>
      <c r="AG61" s="20"/>
      <c r="AH61" s="23">
        <v>23215</v>
      </c>
      <c r="AI61" s="21">
        <v>0</v>
      </c>
      <c r="AJ61" s="21">
        <v>0</v>
      </c>
      <c r="AK61" s="21">
        <v>0</v>
      </c>
      <c r="AL61" s="21">
        <v>0</v>
      </c>
      <c r="AM61" s="22">
        <v>23215</v>
      </c>
      <c r="AN61" s="21">
        <v>0</v>
      </c>
    </row>
    <row r="62" spans="1:40" ht="18.75" x14ac:dyDescent="0.25">
      <c r="A62" s="29">
        <v>45</v>
      </c>
      <c r="B62" s="34" t="s">
        <v>88</v>
      </c>
      <c r="C62" s="20">
        <v>965</v>
      </c>
      <c r="D62" s="20">
        <v>0</v>
      </c>
      <c r="E62" s="20">
        <v>87</v>
      </c>
      <c r="F62" s="20">
        <v>0</v>
      </c>
      <c r="G62" s="20">
        <v>70</v>
      </c>
      <c r="H62" s="21">
        <v>217</v>
      </c>
      <c r="I62" s="20">
        <v>214</v>
      </c>
      <c r="J62" s="21">
        <v>0</v>
      </c>
      <c r="K62" s="21">
        <v>650</v>
      </c>
      <c r="L62" s="20">
        <v>0</v>
      </c>
      <c r="M62" s="20">
        <v>0</v>
      </c>
      <c r="N62" s="21">
        <v>1734</v>
      </c>
      <c r="O62" s="21">
        <v>520</v>
      </c>
      <c r="P62" s="20">
        <v>0</v>
      </c>
      <c r="Q62" s="20">
        <v>3169</v>
      </c>
      <c r="R62" s="20">
        <v>0</v>
      </c>
      <c r="S62" s="20">
        <v>18</v>
      </c>
      <c r="T62" s="20">
        <v>186</v>
      </c>
      <c r="U62" s="20">
        <v>0</v>
      </c>
      <c r="V62" s="20">
        <v>0</v>
      </c>
      <c r="W62" s="20">
        <v>740</v>
      </c>
      <c r="X62" s="20">
        <v>561</v>
      </c>
      <c r="Y62" s="20"/>
      <c r="Z62" s="21">
        <v>0</v>
      </c>
      <c r="AA62" s="21">
        <v>0</v>
      </c>
      <c r="AB62" s="20">
        <v>0</v>
      </c>
      <c r="AC62" s="21">
        <v>0</v>
      </c>
      <c r="AD62" s="21">
        <v>0</v>
      </c>
      <c r="AE62" s="22">
        <v>9131</v>
      </c>
      <c r="AF62" s="20">
        <v>1198</v>
      </c>
      <c r="AG62" s="20"/>
      <c r="AH62" s="23">
        <v>10329</v>
      </c>
      <c r="AI62" s="21">
        <v>8091</v>
      </c>
      <c r="AJ62" s="21">
        <v>14713</v>
      </c>
      <c r="AK62" s="21">
        <v>2493</v>
      </c>
      <c r="AL62" s="21">
        <v>0</v>
      </c>
      <c r="AM62" s="22">
        <v>35626</v>
      </c>
      <c r="AN62" s="21">
        <v>0</v>
      </c>
    </row>
    <row r="63" spans="1:40" ht="33" x14ac:dyDescent="0.25">
      <c r="A63" s="26"/>
      <c r="B63" s="27" t="s">
        <v>89</v>
      </c>
      <c r="C63" s="28">
        <f>SUM(C58:C62)</f>
        <v>10793</v>
      </c>
      <c r="D63" s="28">
        <f t="shared" ref="D63:AN63" si="2">SUM(D58:D62)</f>
        <v>700</v>
      </c>
      <c r="E63" s="28">
        <f t="shared" si="2"/>
        <v>3527</v>
      </c>
      <c r="F63" s="28">
        <f t="shared" si="2"/>
        <v>0</v>
      </c>
      <c r="G63" s="28">
        <f t="shared" si="2"/>
        <v>1848</v>
      </c>
      <c r="H63" s="28">
        <f t="shared" si="2"/>
        <v>2552</v>
      </c>
      <c r="I63" s="28">
        <f t="shared" si="2"/>
        <v>20896</v>
      </c>
      <c r="J63" s="28">
        <f t="shared" si="2"/>
        <v>0</v>
      </c>
      <c r="K63" s="28">
        <f t="shared" si="2"/>
        <v>10850</v>
      </c>
      <c r="L63" s="28">
        <f t="shared" si="2"/>
        <v>0</v>
      </c>
      <c r="M63" s="28">
        <f t="shared" si="2"/>
        <v>0</v>
      </c>
      <c r="N63" s="28">
        <f t="shared" si="2"/>
        <v>5404</v>
      </c>
      <c r="O63" s="28">
        <f t="shared" si="2"/>
        <v>5305</v>
      </c>
      <c r="P63" s="28">
        <f t="shared" si="2"/>
        <v>0</v>
      </c>
      <c r="Q63" s="28">
        <f t="shared" si="2"/>
        <v>36651</v>
      </c>
      <c r="R63" s="28">
        <f t="shared" si="2"/>
        <v>500</v>
      </c>
      <c r="S63" s="28">
        <f t="shared" si="2"/>
        <v>21020</v>
      </c>
      <c r="T63" s="28">
        <f t="shared" si="2"/>
        <v>2789</v>
      </c>
      <c r="U63" s="28">
        <f t="shared" si="2"/>
        <v>3101</v>
      </c>
      <c r="V63" s="28">
        <f t="shared" si="2"/>
        <v>0</v>
      </c>
      <c r="W63" s="28">
        <f t="shared" si="2"/>
        <v>3645</v>
      </c>
      <c r="X63" s="28">
        <f t="shared" si="2"/>
        <v>7883</v>
      </c>
      <c r="Y63" s="28">
        <f t="shared" si="2"/>
        <v>0</v>
      </c>
      <c r="Z63" s="28">
        <f t="shared" si="2"/>
        <v>0</v>
      </c>
      <c r="AA63" s="28">
        <f t="shared" si="2"/>
        <v>0</v>
      </c>
      <c r="AB63" s="28">
        <f t="shared" si="2"/>
        <v>0</v>
      </c>
      <c r="AC63" s="28">
        <f t="shared" si="2"/>
        <v>0</v>
      </c>
      <c r="AD63" s="28">
        <f t="shared" si="2"/>
        <v>0</v>
      </c>
      <c r="AE63" s="28">
        <f t="shared" si="2"/>
        <v>137464</v>
      </c>
      <c r="AF63" s="28">
        <f t="shared" si="2"/>
        <v>1951</v>
      </c>
      <c r="AG63" s="28">
        <f t="shared" si="2"/>
        <v>0</v>
      </c>
      <c r="AH63" s="28">
        <f t="shared" si="2"/>
        <v>139415</v>
      </c>
      <c r="AI63" s="28">
        <f t="shared" si="2"/>
        <v>26074</v>
      </c>
      <c r="AJ63" s="28">
        <f t="shared" si="2"/>
        <v>37048</v>
      </c>
      <c r="AK63" s="28">
        <f t="shared" si="2"/>
        <v>17952</v>
      </c>
      <c r="AL63" s="28">
        <f t="shared" si="2"/>
        <v>0</v>
      </c>
      <c r="AM63" s="28">
        <f t="shared" si="2"/>
        <v>220489</v>
      </c>
      <c r="AN63" s="28">
        <f t="shared" si="2"/>
        <v>0</v>
      </c>
    </row>
    <row r="64" spans="1:40" ht="18.75" x14ac:dyDescent="0.25">
      <c r="A64" s="29">
        <v>46</v>
      </c>
      <c r="B64" s="25" t="s">
        <v>90</v>
      </c>
      <c r="C64" s="20">
        <v>3315</v>
      </c>
      <c r="D64" s="20">
        <v>0</v>
      </c>
      <c r="E64" s="20">
        <v>1880</v>
      </c>
      <c r="F64" s="20">
        <v>0</v>
      </c>
      <c r="G64" s="20">
        <v>890</v>
      </c>
      <c r="H64" s="20">
        <v>0</v>
      </c>
      <c r="I64" s="20">
        <v>3013</v>
      </c>
      <c r="J64" s="20">
        <v>0</v>
      </c>
      <c r="K64" s="20">
        <v>9990</v>
      </c>
      <c r="L64" s="20">
        <v>0</v>
      </c>
      <c r="M64" s="20">
        <v>0</v>
      </c>
      <c r="N64" s="20">
        <v>1210</v>
      </c>
      <c r="O64" s="20">
        <v>1000</v>
      </c>
      <c r="P64" s="20">
        <v>0</v>
      </c>
      <c r="Q64" s="20">
        <v>0</v>
      </c>
      <c r="R64" s="20">
        <v>0</v>
      </c>
      <c r="S64" s="20">
        <v>15714</v>
      </c>
      <c r="T64" s="20">
        <v>0</v>
      </c>
      <c r="U64" s="20">
        <v>0</v>
      </c>
      <c r="V64" s="20">
        <v>0</v>
      </c>
      <c r="W64" s="20">
        <v>1177</v>
      </c>
      <c r="X64" s="20">
        <v>1717</v>
      </c>
      <c r="Y64" s="20"/>
      <c r="Z64" s="21">
        <v>0</v>
      </c>
      <c r="AA64" s="21">
        <v>0</v>
      </c>
      <c r="AB64" s="21">
        <v>0</v>
      </c>
      <c r="AC64" s="21">
        <v>0</v>
      </c>
      <c r="AD64" s="21">
        <v>0</v>
      </c>
      <c r="AE64" s="22">
        <v>39906</v>
      </c>
      <c r="AF64" s="20">
        <v>474</v>
      </c>
      <c r="AG64" s="20"/>
      <c r="AH64" s="23">
        <v>40380</v>
      </c>
      <c r="AI64" s="21">
        <v>0</v>
      </c>
      <c r="AJ64" s="21">
        <v>0</v>
      </c>
      <c r="AK64" s="21">
        <v>0</v>
      </c>
      <c r="AL64" s="21">
        <v>0</v>
      </c>
      <c r="AM64" s="22">
        <v>40380</v>
      </c>
      <c r="AN64" s="21">
        <v>0</v>
      </c>
    </row>
    <row r="65" spans="1:40" ht="18.75" x14ac:dyDescent="0.25">
      <c r="A65" s="29">
        <v>47</v>
      </c>
      <c r="B65" s="25" t="s">
        <v>91</v>
      </c>
      <c r="C65" s="20">
        <v>1226</v>
      </c>
      <c r="D65" s="20">
        <v>0</v>
      </c>
      <c r="E65" s="20">
        <v>326</v>
      </c>
      <c r="F65" s="20">
        <v>0</v>
      </c>
      <c r="G65" s="20">
        <v>455</v>
      </c>
      <c r="H65" s="21">
        <v>0</v>
      </c>
      <c r="I65" s="20">
        <v>1042</v>
      </c>
      <c r="J65" s="21">
        <v>0</v>
      </c>
      <c r="K65" s="21">
        <v>1471</v>
      </c>
      <c r="L65" s="20">
        <v>0</v>
      </c>
      <c r="M65" s="20">
        <v>0</v>
      </c>
      <c r="N65" s="21">
        <v>1198</v>
      </c>
      <c r="O65" s="21">
        <v>1443</v>
      </c>
      <c r="P65" s="20">
        <v>0</v>
      </c>
      <c r="Q65" s="20">
        <v>0</v>
      </c>
      <c r="R65" s="20">
        <v>0</v>
      </c>
      <c r="S65" s="20">
        <v>4014</v>
      </c>
      <c r="T65" s="20">
        <v>292</v>
      </c>
      <c r="U65" s="20">
        <v>422</v>
      </c>
      <c r="V65" s="20">
        <v>0</v>
      </c>
      <c r="W65" s="20">
        <v>362</v>
      </c>
      <c r="X65" s="20">
        <v>731</v>
      </c>
      <c r="Y65" s="20"/>
      <c r="Z65" s="21">
        <v>1243</v>
      </c>
      <c r="AA65" s="21">
        <v>0</v>
      </c>
      <c r="AB65" s="20">
        <v>0</v>
      </c>
      <c r="AC65" s="21">
        <v>0</v>
      </c>
      <c r="AD65" s="21">
        <v>0</v>
      </c>
      <c r="AE65" s="22">
        <v>14225</v>
      </c>
      <c r="AF65" s="20">
        <v>512</v>
      </c>
      <c r="AG65" s="20"/>
      <c r="AH65" s="23">
        <v>14737</v>
      </c>
      <c r="AI65" s="21">
        <v>2969</v>
      </c>
      <c r="AJ65" s="21">
        <v>7789</v>
      </c>
      <c r="AK65" s="21">
        <v>5863</v>
      </c>
      <c r="AL65" s="21">
        <v>0</v>
      </c>
      <c r="AM65" s="22">
        <v>31358</v>
      </c>
      <c r="AN65" s="21">
        <v>0</v>
      </c>
    </row>
    <row r="66" spans="1:40" ht="18.75" x14ac:dyDescent="0.25">
      <c r="A66" s="29">
        <v>48</v>
      </c>
      <c r="B66" s="25" t="s">
        <v>92</v>
      </c>
      <c r="C66" s="20">
        <v>0</v>
      </c>
      <c r="D66" s="20">
        <v>0</v>
      </c>
      <c r="E66" s="20">
        <v>0</v>
      </c>
      <c r="F66" s="20">
        <v>0</v>
      </c>
      <c r="G66" s="20">
        <v>0</v>
      </c>
      <c r="H66" s="21">
        <v>0</v>
      </c>
      <c r="I66" s="20">
        <v>0</v>
      </c>
      <c r="J66" s="21">
        <v>0</v>
      </c>
      <c r="K66" s="21">
        <v>0</v>
      </c>
      <c r="L66" s="20">
        <v>0</v>
      </c>
      <c r="M66" s="20">
        <v>0</v>
      </c>
      <c r="N66" s="21">
        <v>0</v>
      </c>
      <c r="O66" s="21">
        <v>0</v>
      </c>
      <c r="P66" s="20">
        <v>0</v>
      </c>
      <c r="Q66" s="20">
        <v>1579</v>
      </c>
      <c r="R66" s="20">
        <v>0</v>
      </c>
      <c r="S66" s="20">
        <v>1800</v>
      </c>
      <c r="T66" s="20">
        <v>0</v>
      </c>
      <c r="U66" s="20">
        <v>0</v>
      </c>
      <c r="V66" s="20">
        <v>0</v>
      </c>
      <c r="W66" s="20">
        <v>0</v>
      </c>
      <c r="X66" s="20">
        <v>0</v>
      </c>
      <c r="Y66" s="20"/>
      <c r="Z66" s="21">
        <v>0</v>
      </c>
      <c r="AA66" s="21">
        <v>0</v>
      </c>
      <c r="AB66" s="20">
        <v>0</v>
      </c>
      <c r="AC66" s="21">
        <v>0</v>
      </c>
      <c r="AD66" s="21">
        <v>0</v>
      </c>
      <c r="AE66" s="22">
        <v>3379</v>
      </c>
      <c r="AF66" s="20">
        <v>0</v>
      </c>
      <c r="AG66" s="20"/>
      <c r="AH66" s="23">
        <v>3379</v>
      </c>
      <c r="AI66" s="21">
        <v>0</v>
      </c>
      <c r="AJ66" s="21">
        <v>0</v>
      </c>
      <c r="AK66" s="21">
        <v>0</v>
      </c>
      <c r="AL66" s="21">
        <v>0</v>
      </c>
      <c r="AM66" s="22">
        <v>3379</v>
      </c>
      <c r="AN66" s="21">
        <v>0</v>
      </c>
    </row>
    <row r="67" spans="1:40" ht="18.75" x14ac:dyDescent="0.25">
      <c r="A67" s="29">
        <v>49</v>
      </c>
      <c r="B67" s="34" t="s">
        <v>93</v>
      </c>
      <c r="C67" s="20">
        <v>0</v>
      </c>
      <c r="D67" s="20">
        <v>0</v>
      </c>
      <c r="E67" s="20">
        <v>0</v>
      </c>
      <c r="F67" s="20">
        <v>0</v>
      </c>
      <c r="G67" s="20">
        <v>0</v>
      </c>
      <c r="H67" s="21">
        <v>0</v>
      </c>
      <c r="I67" s="20">
        <v>0</v>
      </c>
      <c r="J67" s="21">
        <v>0</v>
      </c>
      <c r="K67" s="21">
        <v>0</v>
      </c>
      <c r="L67" s="20">
        <v>0</v>
      </c>
      <c r="M67" s="20">
        <v>0</v>
      </c>
      <c r="N67" s="21">
        <v>0</v>
      </c>
      <c r="O67" s="21">
        <v>0</v>
      </c>
      <c r="P67" s="20">
        <v>0</v>
      </c>
      <c r="Q67" s="20">
        <v>0</v>
      </c>
      <c r="R67" s="20">
        <v>0</v>
      </c>
      <c r="S67" s="20">
        <v>414</v>
      </c>
      <c r="T67" s="20">
        <v>0</v>
      </c>
      <c r="U67" s="20">
        <v>0</v>
      </c>
      <c r="V67" s="20">
        <v>0</v>
      </c>
      <c r="W67" s="20">
        <v>0</v>
      </c>
      <c r="X67" s="20">
        <v>0</v>
      </c>
      <c r="Y67" s="20"/>
      <c r="Z67" s="21">
        <v>0</v>
      </c>
      <c r="AA67" s="21">
        <v>0</v>
      </c>
      <c r="AB67" s="20">
        <v>0</v>
      </c>
      <c r="AC67" s="21">
        <v>0</v>
      </c>
      <c r="AD67" s="21">
        <v>0</v>
      </c>
      <c r="AE67" s="22">
        <v>414</v>
      </c>
      <c r="AF67" s="20">
        <v>0</v>
      </c>
      <c r="AG67" s="20"/>
      <c r="AH67" s="23">
        <v>414</v>
      </c>
      <c r="AI67" s="21">
        <v>0</v>
      </c>
      <c r="AJ67" s="21">
        <v>0</v>
      </c>
      <c r="AK67" s="21"/>
      <c r="AL67" s="21">
        <v>0</v>
      </c>
      <c r="AM67" s="22">
        <v>414</v>
      </c>
      <c r="AN67" s="21">
        <v>0</v>
      </c>
    </row>
    <row r="68" spans="1:40" ht="18.75" x14ac:dyDescent="0.25">
      <c r="A68" s="29">
        <v>50</v>
      </c>
      <c r="B68" s="90" t="s">
        <v>94</v>
      </c>
      <c r="C68" s="20">
        <v>0</v>
      </c>
      <c r="D68" s="20">
        <v>0</v>
      </c>
      <c r="E68" s="20">
        <v>0</v>
      </c>
      <c r="F68" s="20">
        <v>0</v>
      </c>
      <c r="G68" s="20">
        <v>0</v>
      </c>
      <c r="H68" s="21">
        <v>0</v>
      </c>
      <c r="I68" s="20">
        <v>0</v>
      </c>
      <c r="J68" s="21">
        <v>0</v>
      </c>
      <c r="K68" s="21">
        <v>0</v>
      </c>
      <c r="L68" s="20">
        <v>0</v>
      </c>
      <c r="M68" s="20">
        <v>0</v>
      </c>
      <c r="N68" s="21">
        <v>0</v>
      </c>
      <c r="O68" s="21">
        <v>0</v>
      </c>
      <c r="P68" s="20">
        <v>0</v>
      </c>
      <c r="Q68" s="20">
        <v>0</v>
      </c>
      <c r="R68" s="20">
        <v>0</v>
      </c>
      <c r="S68" s="20">
        <v>0</v>
      </c>
      <c r="T68" s="20">
        <v>0</v>
      </c>
      <c r="U68" s="20">
        <v>0</v>
      </c>
      <c r="V68" s="20">
        <v>0</v>
      </c>
      <c r="W68" s="20">
        <v>0</v>
      </c>
      <c r="X68" s="20">
        <v>0</v>
      </c>
      <c r="Y68" s="20"/>
      <c r="Z68" s="21">
        <v>0</v>
      </c>
      <c r="AA68" s="21">
        <v>0</v>
      </c>
      <c r="AB68" s="20">
        <v>0</v>
      </c>
      <c r="AC68" s="21">
        <v>0</v>
      </c>
      <c r="AD68" s="21">
        <v>0</v>
      </c>
      <c r="AE68" s="22">
        <v>0</v>
      </c>
      <c r="AF68" s="20">
        <v>0</v>
      </c>
      <c r="AG68" s="20"/>
      <c r="AH68" s="23">
        <v>0</v>
      </c>
      <c r="AI68" s="21">
        <v>0</v>
      </c>
      <c r="AJ68" s="21">
        <v>0</v>
      </c>
      <c r="AK68" s="21"/>
      <c r="AL68" s="21">
        <v>0</v>
      </c>
      <c r="AM68" s="22">
        <v>0</v>
      </c>
      <c r="AN68" s="21">
        <v>0</v>
      </c>
    </row>
    <row r="69" spans="1:40" ht="18.75" x14ac:dyDescent="0.25">
      <c r="A69" s="29">
        <v>51</v>
      </c>
      <c r="B69" s="91" t="s">
        <v>95</v>
      </c>
      <c r="C69" s="20">
        <v>0</v>
      </c>
      <c r="D69" s="20">
        <v>0</v>
      </c>
      <c r="E69" s="20">
        <v>0</v>
      </c>
      <c r="F69" s="20">
        <v>0</v>
      </c>
      <c r="G69" s="20">
        <v>0</v>
      </c>
      <c r="H69" s="21">
        <v>0</v>
      </c>
      <c r="I69" s="20">
        <v>0</v>
      </c>
      <c r="J69" s="21">
        <v>0</v>
      </c>
      <c r="K69" s="21">
        <v>0</v>
      </c>
      <c r="L69" s="20">
        <v>0</v>
      </c>
      <c r="M69" s="20">
        <v>0</v>
      </c>
      <c r="N69" s="21">
        <v>0</v>
      </c>
      <c r="O69" s="21">
        <v>0</v>
      </c>
      <c r="P69" s="20">
        <v>0</v>
      </c>
      <c r="Q69" s="20">
        <v>0</v>
      </c>
      <c r="R69" s="20">
        <v>0</v>
      </c>
      <c r="S69" s="20">
        <v>0</v>
      </c>
      <c r="T69" s="20">
        <v>0</v>
      </c>
      <c r="U69" s="20">
        <v>0</v>
      </c>
      <c r="V69" s="20">
        <v>0</v>
      </c>
      <c r="W69" s="20">
        <v>0</v>
      </c>
      <c r="X69" s="20">
        <v>0</v>
      </c>
      <c r="Y69" s="20"/>
      <c r="Z69" s="21">
        <v>0</v>
      </c>
      <c r="AA69" s="21">
        <v>0</v>
      </c>
      <c r="AB69" s="20">
        <v>0</v>
      </c>
      <c r="AC69" s="21">
        <v>0</v>
      </c>
      <c r="AD69" s="21">
        <v>0</v>
      </c>
      <c r="AE69" s="22">
        <v>0</v>
      </c>
      <c r="AF69" s="20">
        <v>0</v>
      </c>
      <c r="AG69" s="20"/>
      <c r="AH69" s="23">
        <v>0</v>
      </c>
      <c r="AI69" s="21">
        <v>0</v>
      </c>
      <c r="AJ69" s="21">
        <v>0</v>
      </c>
      <c r="AK69" s="21"/>
      <c r="AL69" s="21">
        <v>0</v>
      </c>
      <c r="AM69" s="22">
        <v>0</v>
      </c>
      <c r="AN69" s="21">
        <v>0</v>
      </c>
    </row>
    <row r="70" spans="1:40" ht="18.75" x14ac:dyDescent="0.25">
      <c r="A70" s="29">
        <v>52</v>
      </c>
      <c r="B70" s="92" t="s">
        <v>96</v>
      </c>
      <c r="C70" s="20">
        <v>0</v>
      </c>
      <c r="D70" s="20">
        <v>0</v>
      </c>
      <c r="E70" s="20">
        <v>0</v>
      </c>
      <c r="F70" s="20">
        <v>0</v>
      </c>
      <c r="G70" s="20">
        <v>0</v>
      </c>
      <c r="H70" s="21">
        <v>0</v>
      </c>
      <c r="I70" s="20">
        <v>0</v>
      </c>
      <c r="J70" s="21">
        <v>0</v>
      </c>
      <c r="K70" s="21">
        <v>0</v>
      </c>
      <c r="L70" s="20">
        <v>0</v>
      </c>
      <c r="M70" s="20">
        <v>0</v>
      </c>
      <c r="N70" s="21">
        <v>0</v>
      </c>
      <c r="O70" s="21">
        <v>0</v>
      </c>
      <c r="P70" s="20">
        <v>0</v>
      </c>
      <c r="Q70" s="20">
        <v>0</v>
      </c>
      <c r="R70" s="20">
        <v>0</v>
      </c>
      <c r="S70" s="20">
        <v>0</v>
      </c>
      <c r="T70" s="20">
        <v>0</v>
      </c>
      <c r="U70" s="20">
        <v>0</v>
      </c>
      <c r="V70" s="20">
        <v>0</v>
      </c>
      <c r="W70" s="20">
        <v>0</v>
      </c>
      <c r="X70" s="20">
        <v>0</v>
      </c>
      <c r="Y70" s="20"/>
      <c r="Z70" s="21">
        <v>0</v>
      </c>
      <c r="AA70" s="21">
        <v>0</v>
      </c>
      <c r="AB70" s="20">
        <v>0</v>
      </c>
      <c r="AC70" s="21">
        <v>0</v>
      </c>
      <c r="AD70" s="21">
        <v>0</v>
      </c>
      <c r="AE70" s="22">
        <v>0</v>
      </c>
      <c r="AF70" s="20">
        <v>0</v>
      </c>
      <c r="AG70" s="20"/>
      <c r="AH70" s="23">
        <v>0</v>
      </c>
      <c r="AI70" s="21">
        <v>0</v>
      </c>
      <c r="AJ70" s="21">
        <v>0</v>
      </c>
      <c r="AK70" s="21"/>
      <c r="AL70" s="21">
        <v>0</v>
      </c>
      <c r="AM70" s="22">
        <v>0</v>
      </c>
      <c r="AN70" s="21">
        <v>0</v>
      </c>
    </row>
    <row r="71" spans="1:40" ht="18.75" x14ac:dyDescent="0.25">
      <c r="A71" s="29">
        <v>53</v>
      </c>
      <c r="B71" s="90" t="s">
        <v>97</v>
      </c>
      <c r="C71" s="20">
        <v>0</v>
      </c>
      <c r="D71" s="20">
        <v>0</v>
      </c>
      <c r="E71" s="20">
        <v>0</v>
      </c>
      <c r="F71" s="20">
        <v>0</v>
      </c>
      <c r="G71" s="20">
        <v>0</v>
      </c>
      <c r="H71" s="21">
        <v>0</v>
      </c>
      <c r="I71" s="20">
        <v>0</v>
      </c>
      <c r="J71" s="21">
        <v>0</v>
      </c>
      <c r="K71" s="21">
        <v>0</v>
      </c>
      <c r="L71" s="20">
        <v>0</v>
      </c>
      <c r="M71" s="20">
        <v>0</v>
      </c>
      <c r="N71" s="21">
        <v>0</v>
      </c>
      <c r="O71" s="21">
        <v>0</v>
      </c>
      <c r="P71" s="20">
        <v>0</v>
      </c>
      <c r="Q71" s="20">
        <v>0</v>
      </c>
      <c r="R71" s="20">
        <v>0</v>
      </c>
      <c r="S71" s="20">
        <v>0</v>
      </c>
      <c r="T71" s="20">
        <v>0</v>
      </c>
      <c r="U71" s="20">
        <v>0</v>
      </c>
      <c r="V71" s="20">
        <v>0</v>
      </c>
      <c r="W71" s="20">
        <v>0</v>
      </c>
      <c r="X71" s="20">
        <v>0</v>
      </c>
      <c r="Y71" s="20"/>
      <c r="Z71" s="21">
        <v>0</v>
      </c>
      <c r="AA71" s="21">
        <v>0</v>
      </c>
      <c r="AB71" s="20">
        <v>0</v>
      </c>
      <c r="AC71" s="21">
        <v>0</v>
      </c>
      <c r="AD71" s="21">
        <v>0</v>
      </c>
      <c r="AE71" s="22">
        <v>0</v>
      </c>
      <c r="AF71" s="20">
        <v>246</v>
      </c>
      <c r="AG71" s="20"/>
      <c r="AH71" s="23">
        <v>246</v>
      </c>
      <c r="AI71" s="21">
        <v>0</v>
      </c>
      <c r="AJ71" s="21">
        <v>0</v>
      </c>
      <c r="AK71" s="21"/>
      <c r="AL71" s="21">
        <v>0</v>
      </c>
      <c r="AM71" s="22">
        <v>246</v>
      </c>
      <c r="AN71" s="21">
        <v>0</v>
      </c>
    </row>
    <row r="72" spans="1:40" ht="18.75" x14ac:dyDescent="0.25">
      <c r="A72" s="29">
        <v>54</v>
      </c>
      <c r="B72" s="90" t="s">
        <v>98</v>
      </c>
      <c r="C72" s="20">
        <v>0</v>
      </c>
      <c r="D72" s="20">
        <v>0</v>
      </c>
      <c r="E72" s="20">
        <v>0</v>
      </c>
      <c r="F72" s="20">
        <v>0</v>
      </c>
      <c r="G72" s="20">
        <v>0</v>
      </c>
      <c r="H72" s="21">
        <v>0</v>
      </c>
      <c r="I72" s="20">
        <v>0</v>
      </c>
      <c r="J72" s="21">
        <v>0</v>
      </c>
      <c r="K72" s="21">
        <v>0</v>
      </c>
      <c r="L72" s="20">
        <v>0</v>
      </c>
      <c r="M72" s="20">
        <v>0</v>
      </c>
      <c r="N72" s="21">
        <v>0</v>
      </c>
      <c r="O72" s="21">
        <v>0</v>
      </c>
      <c r="P72" s="20">
        <v>0</v>
      </c>
      <c r="Q72" s="20">
        <v>0</v>
      </c>
      <c r="R72" s="20">
        <v>0</v>
      </c>
      <c r="S72" s="20">
        <v>0</v>
      </c>
      <c r="T72" s="20">
        <v>0</v>
      </c>
      <c r="U72" s="20">
        <v>0</v>
      </c>
      <c r="V72" s="20">
        <v>0</v>
      </c>
      <c r="W72" s="20">
        <v>0</v>
      </c>
      <c r="X72" s="20">
        <v>0</v>
      </c>
      <c r="Y72" s="20"/>
      <c r="Z72" s="21">
        <v>0</v>
      </c>
      <c r="AA72" s="21">
        <v>0</v>
      </c>
      <c r="AB72" s="20">
        <v>0</v>
      </c>
      <c r="AC72" s="21">
        <v>0</v>
      </c>
      <c r="AD72" s="21">
        <v>0</v>
      </c>
      <c r="AE72" s="22">
        <v>0</v>
      </c>
      <c r="AF72" s="20">
        <v>0</v>
      </c>
      <c r="AG72" s="20"/>
      <c r="AH72" s="23">
        <v>0</v>
      </c>
      <c r="AI72" s="21">
        <v>0</v>
      </c>
      <c r="AJ72" s="21">
        <v>0</v>
      </c>
      <c r="AK72" s="21"/>
      <c r="AL72" s="21">
        <v>0</v>
      </c>
      <c r="AM72" s="22">
        <v>0</v>
      </c>
      <c r="AN72" s="21">
        <v>0</v>
      </c>
    </row>
    <row r="73" spans="1:40" ht="18.75" x14ac:dyDescent="0.25">
      <c r="A73" s="29">
        <v>55</v>
      </c>
      <c r="B73" s="34" t="s">
        <v>99</v>
      </c>
      <c r="C73" s="20">
        <v>267</v>
      </c>
      <c r="D73" s="20">
        <v>0</v>
      </c>
      <c r="E73" s="20">
        <v>0</v>
      </c>
      <c r="F73" s="20">
        <v>0</v>
      </c>
      <c r="G73" s="20">
        <v>0</v>
      </c>
      <c r="H73" s="21">
        <v>0</v>
      </c>
      <c r="I73" s="20">
        <v>0</v>
      </c>
      <c r="J73" s="21">
        <v>0</v>
      </c>
      <c r="K73" s="21">
        <v>200</v>
      </c>
      <c r="L73" s="20">
        <v>0</v>
      </c>
      <c r="M73" s="20">
        <v>0</v>
      </c>
      <c r="N73" s="21">
        <v>0</v>
      </c>
      <c r="O73" s="21">
        <v>300</v>
      </c>
      <c r="P73" s="20">
        <v>0</v>
      </c>
      <c r="Q73" s="20">
        <v>0</v>
      </c>
      <c r="R73" s="20">
        <v>0</v>
      </c>
      <c r="S73" s="20">
        <v>758</v>
      </c>
      <c r="T73" s="20">
        <v>258</v>
      </c>
      <c r="U73" s="20">
        <v>0</v>
      </c>
      <c r="V73" s="20">
        <v>0</v>
      </c>
      <c r="W73" s="20">
        <v>137</v>
      </c>
      <c r="X73" s="20">
        <v>0</v>
      </c>
      <c r="Y73" s="20"/>
      <c r="Z73" s="21">
        <v>0</v>
      </c>
      <c r="AA73" s="21">
        <v>0</v>
      </c>
      <c r="AB73" s="20">
        <v>0</v>
      </c>
      <c r="AC73" s="21">
        <v>0</v>
      </c>
      <c r="AD73" s="21">
        <v>0</v>
      </c>
      <c r="AE73" s="22">
        <v>1920</v>
      </c>
      <c r="AF73" s="20">
        <v>949</v>
      </c>
      <c r="AG73" s="20"/>
      <c r="AH73" s="23">
        <v>2869</v>
      </c>
      <c r="AI73" s="21">
        <v>0</v>
      </c>
      <c r="AJ73" s="21">
        <v>0</v>
      </c>
      <c r="AK73" s="21"/>
      <c r="AL73" s="21">
        <v>0</v>
      </c>
      <c r="AM73" s="22">
        <v>2869</v>
      </c>
      <c r="AN73" s="21">
        <v>0</v>
      </c>
    </row>
    <row r="74" spans="1:40" ht="18.75" x14ac:dyDescent="0.25">
      <c r="A74" s="29">
        <v>56</v>
      </c>
      <c r="B74" s="25" t="s">
        <v>100</v>
      </c>
      <c r="C74" s="20">
        <v>0</v>
      </c>
      <c r="D74" s="20">
        <v>0</v>
      </c>
      <c r="E74" s="20">
        <v>0</v>
      </c>
      <c r="F74" s="20">
        <v>0</v>
      </c>
      <c r="G74" s="20">
        <v>0</v>
      </c>
      <c r="H74" s="21">
        <v>0</v>
      </c>
      <c r="I74" s="20">
        <v>0</v>
      </c>
      <c r="J74" s="21">
        <v>0</v>
      </c>
      <c r="K74" s="21">
        <v>0</v>
      </c>
      <c r="L74" s="20">
        <v>0</v>
      </c>
      <c r="M74" s="20">
        <v>0</v>
      </c>
      <c r="N74" s="21">
        <v>0</v>
      </c>
      <c r="O74" s="21">
        <v>0</v>
      </c>
      <c r="P74" s="20">
        <v>0</v>
      </c>
      <c r="Q74" s="20">
        <v>0</v>
      </c>
      <c r="R74" s="20">
        <v>0</v>
      </c>
      <c r="S74" s="20">
        <v>0</v>
      </c>
      <c r="T74" s="20">
        <v>0</v>
      </c>
      <c r="U74" s="20">
        <v>0</v>
      </c>
      <c r="V74" s="20">
        <v>0</v>
      </c>
      <c r="W74" s="20">
        <v>0</v>
      </c>
      <c r="X74" s="20">
        <v>0</v>
      </c>
      <c r="Y74" s="20"/>
      <c r="Z74" s="21">
        <v>0</v>
      </c>
      <c r="AA74" s="21">
        <v>0</v>
      </c>
      <c r="AB74" s="20">
        <v>0</v>
      </c>
      <c r="AC74" s="21">
        <v>0</v>
      </c>
      <c r="AD74" s="21">
        <v>0</v>
      </c>
      <c r="AE74" s="22">
        <v>0</v>
      </c>
      <c r="AF74" s="20">
        <v>100</v>
      </c>
      <c r="AG74" s="20"/>
      <c r="AH74" s="23">
        <v>100</v>
      </c>
      <c r="AI74" s="21">
        <v>0</v>
      </c>
      <c r="AJ74" s="21">
        <v>0</v>
      </c>
      <c r="AK74" s="21"/>
      <c r="AL74" s="21">
        <v>0</v>
      </c>
      <c r="AM74" s="22">
        <v>100</v>
      </c>
      <c r="AN74" s="21">
        <v>0</v>
      </c>
    </row>
    <row r="75" spans="1:40" ht="18.75" x14ac:dyDescent="0.25">
      <c r="A75" s="29">
        <v>57</v>
      </c>
      <c r="B75" s="34" t="s">
        <v>101</v>
      </c>
      <c r="C75" s="20">
        <v>0</v>
      </c>
      <c r="D75" s="20">
        <v>0</v>
      </c>
      <c r="E75" s="20">
        <v>0</v>
      </c>
      <c r="F75" s="20">
        <v>0</v>
      </c>
      <c r="G75" s="20">
        <v>0</v>
      </c>
      <c r="H75" s="21">
        <v>0</v>
      </c>
      <c r="I75" s="20">
        <v>0</v>
      </c>
      <c r="J75" s="21">
        <v>0</v>
      </c>
      <c r="K75" s="21">
        <v>0</v>
      </c>
      <c r="L75" s="20">
        <v>0</v>
      </c>
      <c r="M75" s="20">
        <v>0</v>
      </c>
      <c r="N75" s="21">
        <v>0</v>
      </c>
      <c r="O75" s="21">
        <v>0</v>
      </c>
      <c r="P75" s="20">
        <v>0</v>
      </c>
      <c r="Q75" s="20">
        <v>0</v>
      </c>
      <c r="R75" s="20">
        <v>0</v>
      </c>
      <c r="S75" s="20">
        <v>0</v>
      </c>
      <c r="T75" s="20">
        <v>0</v>
      </c>
      <c r="U75" s="20">
        <v>0</v>
      </c>
      <c r="V75" s="20">
        <v>0</v>
      </c>
      <c r="W75" s="20">
        <v>0</v>
      </c>
      <c r="X75" s="20">
        <v>0</v>
      </c>
      <c r="Y75" s="20"/>
      <c r="Z75" s="21">
        <v>0</v>
      </c>
      <c r="AA75" s="21">
        <v>0</v>
      </c>
      <c r="AB75" s="20">
        <v>0</v>
      </c>
      <c r="AC75" s="21">
        <v>0</v>
      </c>
      <c r="AD75" s="21">
        <v>0</v>
      </c>
      <c r="AE75" s="22">
        <v>0</v>
      </c>
      <c r="AF75" s="20">
        <v>0</v>
      </c>
      <c r="AG75" s="20"/>
      <c r="AH75" s="23">
        <v>0</v>
      </c>
      <c r="AI75" s="21">
        <v>0</v>
      </c>
      <c r="AJ75" s="21">
        <v>0</v>
      </c>
      <c r="AK75" s="21"/>
      <c r="AL75" s="21">
        <v>0</v>
      </c>
      <c r="AM75" s="22">
        <v>0</v>
      </c>
      <c r="AN75" s="21">
        <v>0</v>
      </c>
    </row>
    <row r="76" spans="1:40" ht="18.75" x14ac:dyDescent="0.25">
      <c r="A76" s="29">
        <v>58</v>
      </c>
      <c r="B76" s="29" t="s">
        <v>102</v>
      </c>
      <c r="C76" s="20">
        <v>436</v>
      </c>
      <c r="D76" s="20">
        <v>0</v>
      </c>
      <c r="E76" s="20">
        <v>0</v>
      </c>
      <c r="F76" s="20">
        <v>0</v>
      </c>
      <c r="G76" s="20">
        <v>0</v>
      </c>
      <c r="H76" s="21">
        <v>0</v>
      </c>
      <c r="I76" s="20">
        <v>0</v>
      </c>
      <c r="J76" s="21">
        <v>100</v>
      </c>
      <c r="K76" s="21">
        <v>0</v>
      </c>
      <c r="L76" s="20">
        <v>0</v>
      </c>
      <c r="M76" s="20">
        <v>0</v>
      </c>
      <c r="N76" s="21">
        <v>7</v>
      </c>
      <c r="O76" s="21">
        <v>0</v>
      </c>
      <c r="P76" s="20">
        <v>0</v>
      </c>
      <c r="Q76" s="20">
        <v>0</v>
      </c>
      <c r="R76" s="20">
        <v>0</v>
      </c>
      <c r="S76" s="20">
        <v>0</v>
      </c>
      <c r="T76" s="20">
        <v>52</v>
      </c>
      <c r="U76" s="20">
        <v>56</v>
      </c>
      <c r="V76" s="20">
        <v>0</v>
      </c>
      <c r="W76" s="20">
        <v>225</v>
      </c>
      <c r="X76" s="20">
        <v>0</v>
      </c>
      <c r="Y76" s="20"/>
      <c r="Z76" s="21">
        <v>780</v>
      </c>
      <c r="AA76" s="21">
        <v>75</v>
      </c>
      <c r="AB76" s="20">
        <v>0</v>
      </c>
      <c r="AC76" s="21">
        <v>0</v>
      </c>
      <c r="AD76" s="21">
        <v>0</v>
      </c>
      <c r="AE76" s="22">
        <v>1731</v>
      </c>
      <c r="AF76" s="20">
        <v>0</v>
      </c>
      <c r="AG76" s="20"/>
      <c r="AH76" s="23">
        <v>1731</v>
      </c>
      <c r="AI76" s="21">
        <v>0</v>
      </c>
      <c r="AJ76" s="21">
        <v>0</v>
      </c>
      <c r="AK76" s="21"/>
      <c r="AL76" s="21">
        <v>0</v>
      </c>
      <c r="AM76" s="22">
        <v>1731</v>
      </c>
      <c r="AN76" s="21">
        <v>0</v>
      </c>
    </row>
    <row r="77" spans="1:40" ht="18.75" x14ac:dyDescent="0.25">
      <c r="A77" s="29">
        <v>59</v>
      </c>
      <c r="B77" s="29" t="s">
        <v>103</v>
      </c>
      <c r="C77" s="20">
        <v>0</v>
      </c>
      <c r="D77" s="20">
        <v>0</v>
      </c>
      <c r="E77" s="20">
        <v>0</v>
      </c>
      <c r="F77" s="20">
        <v>0</v>
      </c>
      <c r="G77" s="20">
        <v>0</v>
      </c>
      <c r="H77" s="21">
        <v>0</v>
      </c>
      <c r="I77" s="20">
        <v>0</v>
      </c>
      <c r="J77" s="21">
        <v>0</v>
      </c>
      <c r="K77" s="21">
        <v>2280</v>
      </c>
      <c r="L77" s="20">
        <v>0</v>
      </c>
      <c r="M77" s="20">
        <v>0</v>
      </c>
      <c r="N77" s="21">
        <v>0</v>
      </c>
      <c r="O77" s="21">
        <v>0</v>
      </c>
      <c r="P77" s="20">
        <v>0</v>
      </c>
      <c r="Q77" s="20">
        <v>6700</v>
      </c>
      <c r="R77" s="20">
        <v>0</v>
      </c>
      <c r="S77" s="20">
        <v>3700</v>
      </c>
      <c r="T77" s="20">
        <v>0</v>
      </c>
      <c r="U77" s="20">
        <v>0</v>
      </c>
      <c r="V77" s="20">
        <v>0</v>
      </c>
      <c r="W77" s="20">
        <v>0</v>
      </c>
      <c r="X77" s="20">
        <v>0</v>
      </c>
      <c r="Y77" s="20"/>
      <c r="Z77" s="21">
        <v>0</v>
      </c>
      <c r="AA77" s="21">
        <v>0</v>
      </c>
      <c r="AB77" s="20">
        <v>0</v>
      </c>
      <c r="AC77" s="21">
        <v>0</v>
      </c>
      <c r="AD77" s="21">
        <v>0</v>
      </c>
      <c r="AE77" s="22">
        <v>12680</v>
      </c>
      <c r="AF77" s="20">
        <v>6000</v>
      </c>
      <c r="AG77" s="20"/>
      <c r="AH77" s="23">
        <v>18680</v>
      </c>
      <c r="AI77" s="21">
        <v>0</v>
      </c>
      <c r="AJ77" s="21">
        <v>0</v>
      </c>
      <c r="AK77" s="21"/>
      <c r="AL77" s="21">
        <v>0</v>
      </c>
      <c r="AM77" s="22">
        <v>18680</v>
      </c>
      <c r="AN77" s="21">
        <v>0</v>
      </c>
    </row>
    <row r="78" spans="1:40" ht="18.75" x14ac:dyDescent="0.25">
      <c r="A78" s="29">
        <v>60</v>
      </c>
      <c r="B78" s="34" t="s">
        <v>104</v>
      </c>
      <c r="C78" s="21">
        <v>0</v>
      </c>
      <c r="D78" s="20">
        <v>0</v>
      </c>
      <c r="E78" s="20">
        <v>0</v>
      </c>
      <c r="F78" s="20">
        <v>0</v>
      </c>
      <c r="G78" s="20">
        <v>0</v>
      </c>
      <c r="H78" s="21">
        <v>0</v>
      </c>
      <c r="I78" s="20">
        <v>0</v>
      </c>
      <c r="J78" s="21">
        <v>0</v>
      </c>
      <c r="K78" s="21">
        <v>0</v>
      </c>
      <c r="L78" s="20">
        <v>0</v>
      </c>
      <c r="M78" s="20">
        <v>0</v>
      </c>
      <c r="N78" s="21">
        <v>0</v>
      </c>
      <c r="O78" s="21">
        <v>0</v>
      </c>
      <c r="P78" s="20">
        <v>0</v>
      </c>
      <c r="Q78" s="20">
        <v>0</v>
      </c>
      <c r="R78" s="21">
        <v>0</v>
      </c>
      <c r="S78" s="20">
        <v>0</v>
      </c>
      <c r="T78" s="20">
        <v>0</v>
      </c>
      <c r="U78" s="20">
        <v>0</v>
      </c>
      <c r="V78" s="20">
        <v>0</v>
      </c>
      <c r="W78" s="20">
        <v>0</v>
      </c>
      <c r="X78" s="20">
        <v>0</v>
      </c>
      <c r="Y78" s="20"/>
      <c r="Z78" s="21">
        <v>0</v>
      </c>
      <c r="AA78" s="21">
        <v>0</v>
      </c>
      <c r="AB78" s="20">
        <v>0</v>
      </c>
      <c r="AC78" s="21">
        <v>0</v>
      </c>
      <c r="AD78" s="21">
        <v>0</v>
      </c>
      <c r="AE78" s="22">
        <v>0</v>
      </c>
      <c r="AF78" s="20">
        <v>0</v>
      </c>
      <c r="AG78" s="20"/>
      <c r="AH78" s="23">
        <v>0</v>
      </c>
      <c r="AI78" s="21">
        <v>0</v>
      </c>
      <c r="AJ78" s="21">
        <v>0</v>
      </c>
      <c r="AK78" s="21"/>
      <c r="AL78" s="21">
        <v>0</v>
      </c>
      <c r="AM78" s="22">
        <v>0</v>
      </c>
      <c r="AN78" s="21">
        <v>0</v>
      </c>
    </row>
    <row r="79" spans="1:40" ht="18.75" x14ac:dyDescent="0.25">
      <c r="A79" s="29">
        <v>61</v>
      </c>
      <c r="B79" s="39" t="s">
        <v>105</v>
      </c>
      <c r="C79" s="21">
        <v>0</v>
      </c>
      <c r="D79" s="20">
        <v>0</v>
      </c>
      <c r="E79" s="20">
        <v>0</v>
      </c>
      <c r="F79" s="20">
        <v>0</v>
      </c>
      <c r="G79" s="20">
        <v>0</v>
      </c>
      <c r="H79" s="21">
        <v>0</v>
      </c>
      <c r="I79" s="20">
        <v>0</v>
      </c>
      <c r="J79" s="21">
        <v>0</v>
      </c>
      <c r="K79" s="21">
        <v>0</v>
      </c>
      <c r="L79" s="20">
        <v>0</v>
      </c>
      <c r="M79" s="20">
        <v>0</v>
      </c>
      <c r="N79" s="21">
        <v>0</v>
      </c>
      <c r="O79" s="21">
        <v>0</v>
      </c>
      <c r="P79" s="20">
        <v>0</v>
      </c>
      <c r="Q79" s="20">
        <v>0</v>
      </c>
      <c r="R79" s="21">
        <v>0</v>
      </c>
      <c r="S79" s="20">
        <v>0</v>
      </c>
      <c r="T79" s="20">
        <v>0</v>
      </c>
      <c r="U79" s="20">
        <v>0</v>
      </c>
      <c r="V79" s="20">
        <v>0</v>
      </c>
      <c r="W79" s="20">
        <v>0</v>
      </c>
      <c r="X79" s="20">
        <v>0</v>
      </c>
      <c r="Y79" s="20"/>
      <c r="Z79" s="21">
        <v>0</v>
      </c>
      <c r="AA79" s="21">
        <v>0</v>
      </c>
      <c r="AB79" s="20">
        <v>0</v>
      </c>
      <c r="AC79" s="21">
        <v>0</v>
      </c>
      <c r="AD79" s="21">
        <v>0</v>
      </c>
      <c r="AE79" s="22">
        <v>0</v>
      </c>
      <c r="AF79" s="20">
        <v>0</v>
      </c>
      <c r="AG79" s="20"/>
      <c r="AH79" s="23">
        <v>0</v>
      </c>
      <c r="AI79" s="21">
        <v>0</v>
      </c>
      <c r="AJ79" s="21">
        <v>0</v>
      </c>
      <c r="AK79" s="21"/>
      <c r="AL79" s="21">
        <v>0</v>
      </c>
      <c r="AM79" s="22">
        <v>0</v>
      </c>
      <c r="AN79" s="21">
        <v>0</v>
      </c>
    </row>
    <row r="80" spans="1:40" ht="18.75" x14ac:dyDescent="0.25">
      <c r="A80" s="29">
        <v>62</v>
      </c>
      <c r="B80" s="39" t="s">
        <v>106</v>
      </c>
      <c r="C80" s="21">
        <v>0</v>
      </c>
      <c r="D80" s="20">
        <v>0</v>
      </c>
      <c r="E80" s="20">
        <v>600</v>
      </c>
      <c r="F80" s="20">
        <v>0</v>
      </c>
      <c r="G80" s="20">
        <v>0</v>
      </c>
      <c r="H80" s="21">
        <v>0</v>
      </c>
      <c r="I80" s="20">
        <v>0</v>
      </c>
      <c r="J80" s="21">
        <v>0</v>
      </c>
      <c r="K80" s="21">
        <v>800</v>
      </c>
      <c r="L80" s="20">
        <v>0</v>
      </c>
      <c r="M80" s="20">
        <v>0</v>
      </c>
      <c r="N80" s="21">
        <v>0</v>
      </c>
      <c r="O80" s="21">
        <v>0</v>
      </c>
      <c r="P80" s="20">
        <v>0</v>
      </c>
      <c r="Q80" s="20">
        <v>0</v>
      </c>
      <c r="R80" s="21">
        <v>0</v>
      </c>
      <c r="S80" s="20">
        <v>0</v>
      </c>
      <c r="T80" s="20">
        <v>0</v>
      </c>
      <c r="U80" s="20">
        <v>0</v>
      </c>
      <c r="V80" s="20">
        <v>0</v>
      </c>
      <c r="W80" s="20">
        <v>0</v>
      </c>
      <c r="X80" s="20">
        <v>0</v>
      </c>
      <c r="Y80" s="20"/>
      <c r="Z80" s="21">
        <v>0</v>
      </c>
      <c r="AA80" s="21">
        <v>0</v>
      </c>
      <c r="AB80" s="20">
        <v>0</v>
      </c>
      <c r="AC80" s="21">
        <v>0</v>
      </c>
      <c r="AD80" s="21">
        <v>0</v>
      </c>
      <c r="AE80" s="22">
        <v>1400</v>
      </c>
      <c r="AF80" s="20">
        <v>0</v>
      </c>
      <c r="AG80" s="20"/>
      <c r="AH80" s="23">
        <v>1400</v>
      </c>
      <c r="AI80" s="21">
        <v>0</v>
      </c>
      <c r="AJ80" s="21">
        <v>0</v>
      </c>
      <c r="AK80" s="21"/>
      <c r="AL80" s="21">
        <v>0</v>
      </c>
      <c r="AM80" s="22">
        <v>1400</v>
      </c>
      <c r="AN80" s="21">
        <v>0</v>
      </c>
    </row>
    <row r="81" spans="1:40" ht="18.75" x14ac:dyDescent="0.25">
      <c r="A81" s="29">
        <v>63</v>
      </c>
      <c r="B81" s="39" t="s">
        <v>107</v>
      </c>
      <c r="C81" s="21">
        <v>0</v>
      </c>
      <c r="D81" s="20">
        <v>0</v>
      </c>
      <c r="E81" s="20">
        <v>0</v>
      </c>
      <c r="F81" s="20">
        <v>0</v>
      </c>
      <c r="G81" s="20">
        <v>0</v>
      </c>
      <c r="H81" s="21">
        <v>0</v>
      </c>
      <c r="I81" s="20">
        <v>0</v>
      </c>
      <c r="J81" s="21">
        <v>0</v>
      </c>
      <c r="K81" s="21">
        <v>0</v>
      </c>
      <c r="L81" s="20">
        <v>0</v>
      </c>
      <c r="M81" s="20">
        <v>0</v>
      </c>
      <c r="N81" s="21">
        <v>0</v>
      </c>
      <c r="O81" s="21">
        <v>0</v>
      </c>
      <c r="P81" s="20">
        <v>0</v>
      </c>
      <c r="Q81" s="20">
        <v>0</v>
      </c>
      <c r="R81" s="21">
        <v>0</v>
      </c>
      <c r="S81" s="20">
        <v>0</v>
      </c>
      <c r="T81" s="20">
        <v>0</v>
      </c>
      <c r="U81" s="20">
        <v>0</v>
      </c>
      <c r="V81" s="20">
        <v>0</v>
      </c>
      <c r="W81" s="20">
        <v>0</v>
      </c>
      <c r="X81" s="20">
        <v>0</v>
      </c>
      <c r="Y81" s="20"/>
      <c r="Z81" s="21">
        <v>0</v>
      </c>
      <c r="AA81" s="21">
        <v>0</v>
      </c>
      <c r="AB81" s="20">
        <v>0</v>
      </c>
      <c r="AC81" s="21">
        <v>0</v>
      </c>
      <c r="AD81" s="21">
        <v>0</v>
      </c>
      <c r="AE81" s="22">
        <v>0</v>
      </c>
      <c r="AF81" s="20">
        <v>0</v>
      </c>
      <c r="AG81" s="20"/>
      <c r="AH81" s="23">
        <v>0</v>
      </c>
      <c r="AI81" s="21">
        <v>0</v>
      </c>
      <c r="AJ81" s="21">
        <v>0</v>
      </c>
      <c r="AK81" s="21"/>
      <c r="AL81" s="21">
        <v>0</v>
      </c>
      <c r="AM81" s="22">
        <v>0</v>
      </c>
      <c r="AN81" s="21">
        <v>0</v>
      </c>
    </row>
    <row r="82" spans="1:40" ht="18.75" x14ac:dyDescent="0.25">
      <c r="A82" s="29">
        <v>64</v>
      </c>
      <c r="B82" s="39" t="s">
        <v>108</v>
      </c>
      <c r="C82" s="21">
        <v>0</v>
      </c>
      <c r="D82" s="20">
        <v>0</v>
      </c>
      <c r="E82" s="20">
        <v>0</v>
      </c>
      <c r="F82" s="20">
        <v>0</v>
      </c>
      <c r="G82" s="20">
        <v>0</v>
      </c>
      <c r="H82" s="21">
        <v>0</v>
      </c>
      <c r="I82" s="20">
        <v>0</v>
      </c>
      <c r="J82" s="21">
        <v>0</v>
      </c>
      <c r="K82" s="21">
        <v>0</v>
      </c>
      <c r="L82" s="20">
        <v>0</v>
      </c>
      <c r="M82" s="20">
        <v>0</v>
      </c>
      <c r="N82" s="21">
        <v>0</v>
      </c>
      <c r="O82" s="21">
        <v>0</v>
      </c>
      <c r="P82" s="20">
        <v>0</v>
      </c>
      <c r="Q82" s="20">
        <v>0</v>
      </c>
      <c r="R82" s="21">
        <v>0</v>
      </c>
      <c r="S82" s="20">
        <v>0</v>
      </c>
      <c r="T82" s="20">
        <v>0</v>
      </c>
      <c r="U82" s="20">
        <v>0</v>
      </c>
      <c r="V82" s="20">
        <v>0</v>
      </c>
      <c r="W82" s="20">
        <v>0</v>
      </c>
      <c r="X82" s="20">
        <v>0</v>
      </c>
      <c r="Y82" s="20"/>
      <c r="Z82" s="21">
        <v>0</v>
      </c>
      <c r="AA82" s="21">
        <v>0</v>
      </c>
      <c r="AB82" s="20">
        <v>0</v>
      </c>
      <c r="AC82" s="21">
        <v>0</v>
      </c>
      <c r="AD82" s="21">
        <v>0</v>
      </c>
      <c r="AE82" s="22">
        <v>0</v>
      </c>
      <c r="AF82" s="20">
        <v>0</v>
      </c>
      <c r="AG82" s="20"/>
      <c r="AH82" s="23">
        <v>0</v>
      </c>
      <c r="AI82" s="21">
        <v>0</v>
      </c>
      <c r="AJ82" s="21">
        <v>0</v>
      </c>
      <c r="AK82" s="21"/>
      <c r="AL82" s="21">
        <v>0</v>
      </c>
      <c r="AM82" s="22">
        <v>0</v>
      </c>
      <c r="AN82" s="21">
        <v>0</v>
      </c>
    </row>
    <row r="83" spans="1:40" ht="18.75" x14ac:dyDescent="0.25">
      <c r="A83" s="29">
        <v>65</v>
      </c>
      <c r="B83" s="39" t="s">
        <v>109</v>
      </c>
      <c r="C83" s="21">
        <v>0</v>
      </c>
      <c r="D83" s="20">
        <v>0</v>
      </c>
      <c r="E83" s="20">
        <v>0</v>
      </c>
      <c r="F83" s="20">
        <v>0</v>
      </c>
      <c r="G83" s="20">
        <v>0</v>
      </c>
      <c r="H83" s="21">
        <v>0</v>
      </c>
      <c r="I83" s="20">
        <v>0</v>
      </c>
      <c r="J83" s="21">
        <v>0</v>
      </c>
      <c r="K83" s="21">
        <v>0</v>
      </c>
      <c r="L83" s="20">
        <v>0</v>
      </c>
      <c r="M83" s="20">
        <v>0</v>
      </c>
      <c r="N83" s="21">
        <v>0</v>
      </c>
      <c r="O83" s="21">
        <v>0</v>
      </c>
      <c r="P83" s="20">
        <v>0</v>
      </c>
      <c r="Q83" s="20">
        <v>0</v>
      </c>
      <c r="R83" s="21">
        <v>0</v>
      </c>
      <c r="S83" s="20">
        <v>0</v>
      </c>
      <c r="T83" s="20">
        <v>0</v>
      </c>
      <c r="U83" s="20">
        <v>0</v>
      </c>
      <c r="V83" s="20">
        <v>0</v>
      </c>
      <c r="W83" s="20">
        <v>0</v>
      </c>
      <c r="X83" s="20">
        <v>0</v>
      </c>
      <c r="Y83" s="20"/>
      <c r="Z83" s="21">
        <v>0</v>
      </c>
      <c r="AA83" s="21">
        <v>0</v>
      </c>
      <c r="AB83" s="20">
        <v>0</v>
      </c>
      <c r="AC83" s="21">
        <v>0</v>
      </c>
      <c r="AD83" s="21">
        <v>0</v>
      </c>
      <c r="AE83" s="22">
        <v>0</v>
      </c>
      <c r="AF83" s="20">
        <v>95</v>
      </c>
      <c r="AG83" s="20"/>
      <c r="AH83" s="23">
        <v>95</v>
      </c>
      <c r="AI83" s="21">
        <v>0</v>
      </c>
      <c r="AJ83" s="21">
        <v>0</v>
      </c>
      <c r="AK83" s="21"/>
      <c r="AL83" s="21">
        <v>0</v>
      </c>
      <c r="AM83" s="22">
        <v>95</v>
      </c>
      <c r="AN83" s="21">
        <v>0</v>
      </c>
    </row>
    <row r="84" spans="1:40" ht="18.75" x14ac:dyDescent="0.25">
      <c r="A84" s="29">
        <v>66</v>
      </c>
      <c r="B84" s="39" t="s">
        <v>110</v>
      </c>
      <c r="C84" s="21">
        <v>0</v>
      </c>
      <c r="D84" s="20">
        <v>0</v>
      </c>
      <c r="E84" s="20">
        <v>0</v>
      </c>
      <c r="F84" s="20">
        <v>0</v>
      </c>
      <c r="G84" s="20">
        <v>0</v>
      </c>
      <c r="H84" s="21">
        <v>0</v>
      </c>
      <c r="I84" s="20">
        <v>0</v>
      </c>
      <c r="J84" s="21">
        <v>0</v>
      </c>
      <c r="K84" s="21">
        <v>0</v>
      </c>
      <c r="L84" s="20">
        <v>0</v>
      </c>
      <c r="M84" s="20">
        <v>0</v>
      </c>
      <c r="N84" s="21">
        <v>0</v>
      </c>
      <c r="O84" s="21">
        <v>0</v>
      </c>
      <c r="P84" s="20">
        <v>0</v>
      </c>
      <c r="Q84" s="20">
        <v>0</v>
      </c>
      <c r="R84" s="21">
        <v>0</v>
      </c>
      <c r="S84" s="20">
        <v>0</v>
      </c>
      <c r="T84" s="20">
        <v>0</v>
      </c>
      <c r="U84" s="20">
        <v>0</v>
      </c>
      <c r="V84" s="20">
        <v>0</v>
      </c>
      <c r="W84" s="20">
        <v>0</v>
      </c>
      <c r="X84" s="20">
        <v>0</v>
      </c>
      <c r="Y84" s="20"/>
      <c r="Z84" s="21">
        <v>0</v>
      </c>
      <c r="AA84" s="21">
        <v>0</v>
      </c>
      <c r="AB84" s="20">
        <v>0</v>
      </c>
      <c r="AC84" s="21">
        <v>0</v>
      </c>
      <c r="AD84" s="21">
        <v>0</v>
      </c>
      <c r="AE84" s="22">
        <v>0</v>
      </c>
      <c r="AF84" s="20">
        <v>0</v>
      </c>
      <c r="AG84" s="20"/>
      <c r="AH84" s="23">
        <v>0</v>
      </c>
      <c r="AI84" s="21">
        <v>0</v>
      </c>
      <c r="AJ84" s="21">
        <v>0</v>
      </c>
      <c r="AK84" s="21"/>
      <c r="AL84" s="21">
        <v>0</v>
      </c>
      <c r="AM84" s="22">
        <v>0</v>
      </c>
      <c r="AN84" s="21">
        <v>0</v>
      </c>
    </row>
    <row r="85" spans="1:40" ht="18.75" x14ac:dyDescent="0.25">
      <c r="A85" s="29">
        <v>67</v>
      </c>
      <c r="B85" s="39" t="s">
        <v>111</v>
      </c>
      <c r="C85" s="21">
        <v>0</v>
      </c>
      <c r="D85" s="20">
        <v>0</v>
      </c>
      <c r="E85" s="20">
        <v>0</v>
      </c>
      <c r="F85" s="20">
        <v>0</v>
      </c>
      <c r="G85" s="20">
        <v>0</v>
      </c>
      <c r="H85" s="21">
        <v>0</v>
      </c>
      <c r="I85" s="20">
        <v>0</v>
      </c>
      <c r="J85" s="21">
        <v>0</v>
      </c>
      <c r="K85" s="21">
        <v>0</v>
      </c>
      <c r="L85" s="20">
        <v>0</v>
      </c>
      <c r="M85" s="20">
        <v>0</v>
      </c>
      <c r="N85" s="21">
        <v>0</v>
      </c>
      <c r="O85" s="21">
        <v>0</v>
      </c>
      <c r="P85" s="20">
        <v>0</v>
      </c>
      <c r="Q85" s="20">
        <v>0</v>
      </c>
      <c r="R85" s="21">
        <v>0</v>
      </c>
      <c r="S85" s="20">
        <v>0</v>
      </c>
      <c r="T85" s="20">
        <v>0</v>
      </c>
      <c r="U85" s="20">
        <v>0</v>
      </c>
      <c r="V85" s="20">
        <v>0</v>
      </c>
      <c r="W85" s="20">
        <v>0</v>
      </c>
      <c r="X85" s="20">
        <v>0</v>
      </c>
      <c r="Y85" s="20"/>
      <c r="Z85" s="21">
        <v>0</v>
      </c>
      <c r="AA85" s="21">
        <v>0</v>
      </c>
      <c r="AB85" s="20">
        <v>0</v>
      </c>
      <c r="AC85" s="21">
        <v>0</v>
      </c>
      <c r="AD85" s="21">
        <v>0</v>
      </c>
      <c r="AE85" s="22">
        <v>0</v>
      </c>
      <c r="AF85" s="20">
        <v>0</v>
      </c>
      <c r="AG85" s="20"/>
      <c r="AH85" s="23">
        <v>0</v>
      </c>
      <c r="AI85" s="21">
        <v>0</v>
      </c>
      <c r="AJ85" s="21">
        <v>0</v>
      </c>
      <c r="AK85" s="21"/>
      <c r="AL85" s="21">
        <v>0</v>
      </c>
      <c r="AM85" s="22">
        <v>0</v>
      </c>
      <c r="AN85" s="21">
        <v>0</v>
      </c>
    </row>
    <row r="86" spans="1:40" ht="18.75" x14ac:dyDescent="0.25">
      <c r="A86" s="29">
        <v>68</v>
      </c>
      <c r="B86" s="39" t="s">
        <v>112</v>
      </c>
      <c r="C86" s="21">
        <v>9</v>
      </c>
      <c r="D86" s="20">
        <v>0</v>
      </c>
      <c r="E86" s="20">
        <v>10</v>
      </c>
      <c r="F86" s="20">
        <v>0</v>
      </c>
      <c r="G86" s="20">
        <v>0</v>
      </c>
      <c r="H86" s="21">
        <v>0</v>
      </c>
      <c r="I86" s="20">
        <v>10</v>
      </c>
      <c r="J86" s="21">
        <v>0</v>
      </c>
      <c r="K86" s="21">
        <v>10</v>
      </c>
      <c r="L86" s="20">
        <v>0</v>
      </c>
      <c r="M86" s="20">
        <v>0</v>
      </c>
      <c r="N86" s="21">
        <v>0</v>
      </c>
      <c r="O86" s="21">
        <v>0</v>
      </c>
      <c r="P86" s="20">
        <v>0</v>
      </c>
      <c r="Q86" s="20">
        <v>0</v>
      </c>
      <c r="R86" s="21">
        <v>9</v>
      </c>
      <c r="S86" s="20">
        <v>0</v>
      </c>
      <c r="T86" s="20">
        <v>0</v>
      </c>
      <c r="U86" s="20">
        <v>0</v>
      </c>
      <c r="V86" s="20">
        <v>0</v>
      </c>
      <c r="W86" s="20">
        <v>0</v>
      </c>
      <c r="X86" s="20">
        <v>0</v>
      </c>
      <c r="Y86" s="20"/>
      <c r="Z86" s="21">
        <v>0</v>
      </c>
      <c r="AA86" s="21">
        <v>0</v>
      </c>
      <c r="AB86" s="20">
        <v>0</v>
      </c>
      <c r="AC86" s="21">
        <v>0</v>
      </c>
      <c r="AD86" s="21">
        <v>0</v>
      </c>
      <c r="AE86" s="22">
        <v>48</v>
      </c>
      <c r="AF86" s="20">
        <v>0</v>
      </c>
      <c r="AG86" s="20"/>
      <c r="AH86" s="23">
        <v>48</v>
      </c>
      <c r="AI86" s="21">
        <v>0</v>
      </c>
      <c r="AJ86" s="21">
        <v>0</v>
      </c>
      <c r="AK86" s="21"/>
      <c r="AL86" s="21">
        <v>0</v>
      </c>
      <c r="AM86" s="22">
        <v>48</v>
      </c>
      <c r="AN86" s="21">
        <v>0</v>
      </c>
    </row>
    <row r="87" spans="1:40" ht="18.75" x14ac:dyDescent="0.25">
      <c r="A87" s="29">
        <v>69</v>
      </c>
      <c r="B87" s="39" t="s">
        <v>113</v>
      </c>
      <c r="C87" s="21">
        <v>0</v>
      </c>
      <c r="D87" s="20">
        <v>0</v>
      </c>
      <c r="E87" s="20">
        <v>0</v>
      </c>
      <c r="F87" s="20">
        <v>0</v>
      </c>
      <c r="G87" s="20">
        <v>0</v>
      </c>
      <c r="H87" s="21">
        <v>0</v>
      </c>
      <c r="I87" s="20">
        <v>0</v>
      </c>
      <c r="J87" s="21">
        <v>0</v>
      </c>
      <c r="K87" s="21">
        <v>0</v>
      </c>
      <c r="L87" s="20">
        <v>0</v>
      </c>
      <c r="M87" s="20">
        <v>0</v>
      </c>
      <c r="N87" s="21">
        <v>0</v>
      </c>
      <c r="O87" s="21">
        <v>0</v>
      </c>
      <c r="P87" s="20">
        <v>0</v>
      </c>
      <c r="Q87" s="20">
        <v>0</v>
      </c>
      <c r="R87" s="21">
        <v>0</v>
      </c>
      <c r="S87" s="20">
        <v>0</v>
      </c>
      <c r="T87" s="20">
        <v>0</v>
      </c>
      <c r="U87" s="20">
        <v>0</v>
      </c>
      <c r="V87" s="20">
        <v>0</v>
      </c>
      <c r="W87" s="20">
        <v>0</v>
      </c>
      <c r="X87" s="20">
        <v>0</v>
      </c>
      <c r="Y87" s="20"/>
      <c r="Z87" s="21">
        <v>0</v>
      </c>
      <c r="AA87" s="21">
        <v>0</v>
      </c>
      <c r="AB87" s="20">
        <v>0</v>
      </c>
      <c r="AC87" s="21">
        <v>0</v>
      </c>
      <c r="AD87" s="21">
        <v>0</v>
      </c>
      <c r="AE87" s="22">
        <v>0</v>
      </c>
      <c r="AF87" s="20">
        <v>0</v>
      </c>
      <c r="AG87" s="20"/>
      <c r="AH87" s="23">
        <v>0</v>
      </c>
      <c r="AI87" s="21">
        <v>0</v>
      </c>
      <c r="AJ87" s="21">
        <v>0</v>
      </c>
      <c r="AK87" s="21"/>
      <c r="AL87" s="21">
        <v>0</v>
      </c>
      <c r="AM87" s="22">
        <v>0</v>
      </c>
      <c r="AN87" s="21">
        <v>0</v>
      </c>
    </row>
    <row r="88" spans="1:40" ht="18.75" x14ac:dyDescent="0.25">
      <c r="A88" s="29">
        <v>70</v>
      </c>
      <c r="B88" s="39" t="s">
        <v>147</v>
      </c>
      <c r="C88" s="21">
        <v>0</v>
      </c>
      <c r="D88" s="20">
        <v>0</v>
      </c>
      <c r="E88" s="20">
        <v>0</v>
      </c>
      <c r="F88" s="20">
        <v>0</v>
      </c>
      <c r="G88" s="20">
        <v>0</v>
      </c>
      <c r="H88" s="21">
        <v>0</v>
      </c>
      <c r="I88" s="20">
        <v>0</v>
      </c>
      <c r="J88" s="21">
        <v>0</v>
      </c>
      <c r="K88" s="21">
        <v>0</v>
      </c>
      <c r="L88" s="20">
        <v>0</v>
      </c>
      <c r="M88" s="20">
        <v>0</v>
      </c>
      <c r="N88" s="21">
        <v>0</v>
      </c>
      <c r="O88" s="21">
        <v>0</v>
      </c>
      <c r="P88" s="20">
        <v>0</v>
      </c>
      <c r="Q88" s="20">
        <v>0</v>
      </c>
      <c r="R88" s="21">
        <v>0</v>
      </c>
      <c r="S88" s="20">
        <v>0</v>
      </c>
      <c r="T88" s="20">
        <v>0</v>
      </c>
      <c r="U88" s="20">
        <v>0</v>
      </c>
      <c r="V88" s="20">
        <v>0</v>
      </c>
      <c r="W88" s="20">
        <v>0</v>
      </c>
      <c r="X88" s="20">
        <v>0</v>
      </c>
      <c r="Y88" s="20"/>
      <c r="Z88" s="21">
        <v>0</v>
      </c>
      <c r="AA88" s="21">
        <v>0</v>
      </c>
      <c r="AB88" s="20">
        <v>0</v>
      </c>
      <c r="AC88" s="21">
        <v>0</v>
      </c>
      <c r="AD88" s="21">
        <v>0</v>
      </c>
      <c r="AE88" s="22">
        <v>0</v>
      </c>
      <c r="AF88" s="20">
        <v>0</v>
      </c>
      <c r="AG88" s="20"/>
      <c r="AH88" s="23">
        <v>0</v>
      </c>
      <c r="AI88" s="21">
        <v>0</v>
      </c>
      <c r="AJ88" s="21">
        <v>0</v>
      </c>
      <c r="AK88" s="21"/>
      <c r="AL88" s="21">
        <v>0</v>
      </c>
      <c r="AM88" s="22">
        <v>0</v>
      </c>
      <c r="AN88" s="21">
        <v>0</v>
      </c>
    </row>
    <row r="89" spans="1:40" ht="18.75" x14ac:dyDescent="0.25">
      <c r="A89" s="29">
        <v>71</v>
      </c>
      <c r="B89" s="39" t="s">
        <v>114</v>
      </c>
      <c r="C89" s="21">
        <v>0</v>
      </c>
      <c r="D89" s="20">
        <v>0</v>
      </c>
      <c r="E89" s="20">
        <v>0</v>
      </c>
      <c r="F89" s="20">
        <v>0</v>
      </c>
      <c r="G89" s="20">
        <v>0</v>
      </c>
      <c r="H89" s="21">
        <v>0</v>
      </c>
      <c r="I89" s="20">
        <v>0</v>
      </c>
      <c r="J89" s="21">
        <v>0</v>
      </c>
      <c r="K89" s="21">
        <v>0</v>
      </c>
      <c r="L89" s="20">
        <v>0</v>
      </c>
      <c r="M89" s="20">
        <v>0</v>
      </c>
      <c r="N89" s="21">
        <v>0</v>
      </c>
      <c r="O89" s="21">
        <v>0</v>
      </c>
      <c r="P89" s="20">
        <v>0</v>
      </c>
      <c r="Q89" s="20">
        <v>0</v>
      </c>
      <c r="R89" s="21">
        <v>0</v>
      </c>
      <c r="S89" s="20">
        <v>0</v>
      </c>
      <c r="T89" s="20">
        <v>0</v>
      </c>
      <c r="U89" s="20">
        <v>0</v>
      </c>
      <c r="V89" s="20">
        <v>0</v>
      </c>
      <c r="W89" s="20">
        <v>0</v>
      </c>
      <c r="X89" s="20">
        <v>0</v>
      </c>
      <c r="Y89" s="20"/>
      <c r="Z89" s="21">
        <v>0</v>
      </c>
      <c r="AA89" s="21">
        <v>0</v>
      </c>
      <c r="AB89" s="20">
        <v>0</v>
      </c>
      <c r="AC89" s="21">
        <v>0</v>
      </c>
      <c r="AD89" s="21">
        <v>0</v>
      </c>
      <c r="AE89" s="22">
        <v>0</v>
      </c>
      <c r="AF89" s="20">
        <v>0</v>
      </c>
      <c r="AG89" s="20"/>
      <c r="AH89" s="23">
        <v>0</v>
      </c>
      <c r="AI89" s="21">
        <v>0</v>
      </c>
      <c r="AJ89" s="21">
        <v>0</v>
      </c>
      <c r="AK89" s="21"/>
      <c r="AL89" s="21">
        <v>0</v>
      </c>
      <c r="AM89" s="22">
        <v>0</v>
      </c>
      <c r="AN89" s="21">
        <v>0</v>
      </c>
    </row>
    <row r="90" spans="1:40" ht="18.75" x14ac:dyDescent="0.25">
      <c r="A90" s="29">
        <v>72</v>
      </c>
      <c r="B90" s="39" t="s">
        <v>115</v>
      </c>
      <c r="C90" s="21">
        <v>0</v>
      </c>
      <c r="D90" s="20">
        <v>0</v>
      </c>
      <c r="E90" s="20">
        <v>0</v>
      </c>
      <c r="F90" s="20">
        <v>0</v>
      </c>
      <c r="G90" s="20">
        <v>0</v>
      </c>
      <c r="H90" s="21">
        <v>0</v>
      </c>
      <c r="I90" s="20">
        <v>0</v>
      </c>
      <c r="J90" s="21">
        <v>0</v>
      </c>
      <c r="K90" s="21">
        <v>0</v>
      </c>
      <c r="L90" s="20">
        <v>0</v>
      </c>
      <c r="M90" s="20">
        <v>0</v>
      </c>
      <c r="N90" s="21">
        <v>0</v>
      </c>
      <c r="O90" s="21">
        <v>0</v>
      </c>
      <c r="P90" s="20">
        <v>0</v>
      </c>
      <c r="Q90" s="20">
        <v>0</v>
      </c>
      <c r="R90" s="21">
        <v>0</v>
      </c>
      <c r="S90" s="20">
        <v>0</v>
      </c>
      <c r="T90" s="20">
        <v>0</v>
      </c>
      <c r="U90" s="20">
        <v>0</v>
      </c>
      <c r="V90" s="20">
        <v>0</v>
      </c>
      <c r="W90" s="20">
        <v>0</v>
      </c>
      <c r="X90" s="20">
        <v>0</v>
      </c>
      <c r="Y90" s="20"/>
      <c r="Z90" s="21">
        <v>0</v>
      </c>
      <c r="AA90" s="21">
        <v>0</v>
      </c>
      <c r="AB90" s="20">
        <v>0</v>
      </c>
      <c r="AC90" s="21">
        <v>0</v>
      </c>
      <c r="AD90" s="21">
        <v>0</v>
      </c>
      <c r="AE90" s="22">
        <v>0</v>
      </c>
      <c r="AF90" s="20">
        <v>0</v>
      </c>
      <c r="AG90" s="20"/>
      <c r="AH90" s="23">
        <v>0</v>
      </c>
      <c r="AI90" s="21">
        <v>0</v>
      </c>
      <c r="AJ90" s="21">
        <v>0</v>
      </c>
      <c r="AK90" s="21"/>
      <c r="AL90" s="21">
        <v>0</v>
      </c>
      <c r="AM90" s="22">
        <v>0</v>
      </c>
      <c r="AN90" s="21">
        <v>0</v>
      </c>
    </row>
    <row r="91" spans="1:40" ht="18.75" x14ac:dyDescent="0.25">
      <c r="A91" s="29">
        <v>73</v>
      </c>
      <c r="B91" s="39" t="s">
        <v>116</v>
      </c>
      <c r="C91" s="21">
        <v>0</v>
      </c>
      <c r="D91" s="20">
        <v>0</v>
      </c>
      <c r="E91" s="20">
        <v>0</v>
      </c>
      <c r="F91" s="20">
        <v>0</v>
      </c>
      <c r="G91" s="20">
        <v>0</v>
      </c>
      <c r="H91" s="21">
        <v>0</v>
      </c>
      <c r="I91" s="20">
        <v>0</v>
      </c>
      <c r="J91" s="21">
        <v>0</v>
      </c>
      <c r="K91" s="21">
        <v>0</v>
      </c>
      <c r="L91" s="20">
        <v>0</v>
      </c>
      <c r="M91" s="20">
        <v>0</v>
      </c>
      <c r="N91" s="21">
        <v>0</v>
      </c>
      <c r="O91" s="21">
        <v>0</v>
      </c>
      <c r="P91" s="20">
        <v>0</v>
      </c>
      <c r="Q91" s="20">
        <v>0</v>
      </c>
      <c r="R91" s="21">
        <v>0</v>
      </c>
      <c r="S91" s="20">
        <v>0</v>
      </c>
      <c r="T91" s="20">
        <v>0</v>
      </c>
      <c r="U91" s="20">
        <v>0</v>
      </c>
      <c r="V91" s="20">
        <v>0</v>
      </c>
      <c r="W91" s="20">
        <v>0</v>
      </c>
      <c r="X91" s="20">
        <v>0</v>
      </c>
      <c r="Y91" s="20"/>
      <c r="Z91" s="21">
        <v>0</v>
      </c>
      <c r="AA91" s="21">
        <v>0</v>
      </c>
      <c r="AB91" s="20">
        <v>0</v>
      </c>
      <c r="AC91" s="21">
        <v>0</v>
      </c>
      <c r="AD91" s="21">
        <v>0</v>
      </c>
      <c r="AE91" s="22">
        <v>0</v>
      </c>
      <c r="AF91" s="20">
        <v>0</v>
      </c>
      <c r="AG91" s="20"/>
      <c r="AH91" s="23">
        <v>0</v>
      </c>
      <c r="AI91" s="21">
        <v>0</v>
      </c>
      <c r="AJ91" s="21">
        <v>0</v>
      </c>
      <c r="AK91" s="21"/>
      <c r="AL91" s="21">
        <v>0</v>
      </c>
      <c r="AM91" s="22">
        <v>0</v>
      </c>
      <c r="AN91" s="21">
        <v>0</v>
      </c>
    </row>
    <row r="92" spans="1:40" ht="18.75" x14ac:dyDescent="0.25">
      <c r="A92" s="29">
        <v>74</v>
      </c>
      <c r="B92" s="39" t="s">
        <v>148</v>
      </c>
      <c r="C92" s="21">
        <v>0</v>
      </c>
      <c r="D92" s="20">
        <v>0</v>
      </c>
      <c r="E92" s="20">
        <v>0</v>
      </c>
      <c r="F92" s="20">
        <v>0</v>
      </c>
      <c r="G92" s="20">
        <v>0</v>
      </c>
      <c r="H92" s="21">
        <v>0</v>
      </c>
      <c r="I92" s="20">
        <v>0</v>
      </c>
      <c r="J92" s="21">
        <v>0</v>
      </c>
      <c r="K92" s="21">
        <v>0</v>
      </c>
      <c r="L92" s="20">
        <v>0</v>
      </c>
      <c r="M92" s="20">
        <v>0</v>
      </c>
      <c r="N92" s="21">
        <v>0</v>
      </c>
      <c r="O92" s="21">
        <v>0</v>
      </c>
      <c r="P92" s="20">
        <v>0</v>
      </c>
      <c r="Q92" s="20">
        <v>0</v>
      </c>
      <c r="R92" s="21">
        <v>0</v>
      </c>
      <c r="S92" s="20">
        <v>0</v>
      </c>
      <c r="T92" s="20">
        <v>0</v>
      </c>
      <c r="U92" s="20">
        <v>0</v>
      </c>
      <c r="V92" s="20">
        <v>0</v>
      </c>
      <c r="W92" s="20">
        <v>0</v>
      </c>
      <c r="X92" s="20">
        <v>0</v>
      </c>
      <c r="Y92" s="20"/>
      <c r="Z92" s="21">
        <v>0</v>
      </c>
      <c r="AA92" s="21">
        <v>0</v>
      </c>
      <c r="AB92" s="20">
        <v>0</v>
      </c>
      <c r="AC92" s="21">
        <v>0</v>
      </c>
      <c r="AD92" s="21">
        <v>0</v>
      </c>
      <c r="AE92" s="22">
        <v>0</v>
      </c>
      <c r="AF92" s="20">
        <v>0</v>
      </c>
      <c r="AG92" s="20"/>
      <c r="AH92" s="23">
        <v>0</v>
      </c>
      <c r="AI92" s="21">
        <v>0</v>
      </c>
      <c r="AJ92" s="21">
        <v>0</v>
      </c>
      <c r="AK92" s="21"/>
      <c r="AL92" s="21">
        <v>0</v>
      </c>
      <c r="AM92" s="22">
        <v>0</v>
      </c>
      <c r="AN92" s="21">
        <v>0</v>
      </c>
    </row>
    <row r="93" spans="1:40" ht="18.75" x14ac:dyDescent="0.25">
      <c r="A93" s="29">
        <v>75</v>
      </c>
      <c r="B93" s="39" t="s">
        <v>117</v>
      </c>
      <c r="C93" s="21">
        <v>0</v>
      </c>
      <c r="D93" s="20">
        <v>0</v>
      </c>
      <c r="E93" s="20">
        <v>0</v>
      </c>
      <c r="F93" s="20">
        <v>0</v>
      </c>
      <c r="G93" s="20">
        <v>0</v>
      </c>
      <c r="H93" s="21">
        <v>0</v>
      </c>
      <c r="I93" s="20">
        <v>0</v>
      </c>
      <c r="J93" s="21">
        <v>0</v>
      </c>
      <c r="K93" s="21">
        <v>0</v>
      </c>
      <c r="L93" s="20">
        <v>0</v>
      </c>
      <c r="M93" s="20">
        <v>0</v>
      </c>
      <c r="N93" s="21">
        <v>0</v>
      </c>
      <c r="O93" s="21">
        <v>0</v>
      </c>
      <c r="P93" s="20">
        <v>0</v>
      </c>
      <c r="Q93" s="20">
        <v>0</v>
      </c>
      <c r="R93" s="21">
        <v>0</v>
      </c>
      <c r="S93" s="20">
        <v>0</v>
      </c>
      <c r="T93" s="20">
        <v>0</v>
      </c>
      <c r="U93" s="20">
        <v>0</v>
      </c>
      <c r="V93" s="20">
        <v>0</v>
      </c>
      <c r="W93" s="20">
        <v>0</v>
      </c>
      <c r="X93" s="20">
        <v>0</v>
      </c>
      <c r="Y93" s="20"/>
      <c r="Z93" s="21">
        <v>0</v>
      </c>
      <c r="AA93" s="21">
        <v>0</v>
      </c>
      <c r="AB93" s="20">
        <v>0</v>
      </c>
      <c r="AC93" s="21">
        <v>0</v>
      </c>
      <c r="AD93" s="21">
        <v>0</v>
      </c>
      <c r="AE93" s="22">
        <v>0</v>
      </c>
      <c r="AF93" s="20">
        <v>0</v>
      </c>
      <c r="AG93" s="20"/>
      <c r="AH93" s="23">
        <v>0</v>
      </c>
      <c r="AI93" s="21">
        <v>0</v>
      </c>
      <c r="AJ93" s="21">
        <v>0</v>
      </c>
      <c r="AK93" s="21"/>
      <c r="AL93" s="21">
        <v>0</v>
      </c>
      <c r="AM93" s="22">
        <v>0</v>
      </c>
      <c r="AN93" s="21">
        <v>0</v>
      </c>
    </row>
    <row r="94" spans="1:40" ht="18.75" x14ac:dyDescent="0.25">
      <c r="A94" s="29">
        <v>76</v>
      </c>
      <c r="B94" s="39" t="s">
        <v>118</v>
      </c>
      <c r="C94" s="21">
        <v>0</v>
      </c>
      <c r="D94" s="20">
        <v>0</v>
      </c>
      <c r="E94" s="20">
        <v>0</v>
      </c>
      <c r="F94" s="20">
        <v>0</v>
      </c>
      <c r="G94" s="20">
        <v>0</v>
      </c>
      <c r="H94" s="21">
        <v>0</v>
      </c>
      <c r="I94" s="20">
        <v>0</v>
      </c>
      <c r="J94" s="21">
        <v>0</v>
      </c>
      <c r="K94" s="21">
        <v>200</v>
      </c>
      <c r="L94" s="20">
        <v>0</v>
      </c>
      <c r="M94" s="20">
        <v>0</v>
      </c>
      <c r="N94" s="21">
        <v>0</v>
      </c>
      <c r="O94" s="21">
        <v>200</v>
      </c>
      <c r="P94" s="20">
        <v>0</v>
      </c>
      <c r="Q94" s="20">
        <v>0</v>
      </c>
      <c r="R94" s="21">
        <v>0</v>
      </c>
      <c r="S94" s="20">
        <v>276</v>
      </c>
      <c r="T94" s="20">
        <v>0</v>
      </c>
      <c r="U94" s="20">
        <v>0</v>
      </c>
      <c r="V94" s="20">
        <v>0</v>
      </c>
      <c r="W94" s="20">
        <v>0</v>
      </c>
      <c r="X94" s="20">
        <v>0</v>
      </c>
      <c r="Y94" s="20"/>
      <c r="Z94" s="21">
        <v>0</v>
      </c>
      <c r="AA94" s="21">
        <v>0</v>
      </c>
      <c r="AB94" s="20">
        <v>0</v>
      </c>
      <c r="AC94" s="21">
        <v>0</v>
      </c>
      <c r="AD94" s="21">
        <v>0</v>
      </c>
      <c r="AE94" s="22">
        <v>676</v>
      </c>
      <c r="AF94" s="20">
        <v>949</v>
      </c>
      <c r="AG94" s="20"/>
      <c r="AH94" s="23">
        <v>1625</v>
      </c>
      <c r="AI94" s="21">
        <v>0</v>
      </c>
      <c r="AJ94" s="21">
        <v>0</v>
      </c>
      <c r="AK94" s="21"/>
      <c r="AL94" s="21">
        <v>0</v>
      </c>
      <c r="AM94" s="22">
        <v>1625</v>
      </c>
      <c r="AN94" s="21">
        <v>0</v>
      </c>
    </row>
    <row r="95" spans="1:40" ht="18.75" x14ac:dyDescent="0.25">
      <c r="A95" s="29">
        <v>77</v>
      </c>
      <c r="B95" s="39" t="s">
        <v>119</v>
      </c>
      <c r="C95" s="21">
        <v>0</v>
      </c>
      <c r="D95" s="20">
        <v>0</v>
      </c>
      <c r="E95" s="20">
        <v>20</v>
      </c>
      <c r="F95" s="20">
        <v>0</v>
      </c>
      <c r="G95" s="20">
        <v>0</v>
      </c>
      <c r="H95" s="21">
        <v>0</v>
      </c>
      <c r="I95" s="20">
        <v>0</v>
      </c>
      <c r="J95" s="21">
        <v>0</v>
      </c>
      <c r="K95" s="21">
        <v>70</v>
      </c>
      <c r="L95" s="20">
        <v>0</v>
      </c>
      <c r="M95" s="20">
        <v>0</v>
      </c>
      <c r="N95" s="21">
        <v>0</v>
      </c>
      <c r="O95" s="21">
        <v>0</v>
      </c>
      <c r="P95" s="20">
        <v>0</v>
      </c>
      <c r="Q95" s="20">
        <v>0</v>
      </c>
      <c r="R95" s="21">
        <v>0</v>
      </c>
      <c r="S95" s="20">
        <v>69</v>
      </c>
      <c r="T95" s="20">
        <v>17</v>
      </c>
      <c r="U95" s="20">
        <v>0</v>
      </c>
      <c r="V95" s="20">
        <v>0</v>
      </c>
      <c r="W95" s="20">
        <v>0</v>
      </c>
      <c r="X95" s="20">
        <v>0</v>
      </c>
      <c r="Y95" s="20"/>
      <c r="Z95" s="21">
        <v>0</v>
      </c>
      <c r="AA95" s="21">
        <v>0</v>
      </c>
      <c r="AB95" s="20">
        <v>0</v>
      </c>
      <c r="AC95" s="21">
        <v>0</v>
      </c>
      <c r="AD95" s="21">
        <v>0</v>
      </c>
      <c r="AE95" s="22">
        <v>176</v>
      </c>
      <c r="AF95" s="20">
        <v>190</v>
      </c>
      <c r="AG95" s="20"/>
      <c r="AH95" s="23">
        <v>366</v>
      </c>
      <c r="AI95" s="21">
        <v>0</v>
      </c>
      <c r="AJ95" s="21">
        <v>0</v>
      </c>
      <c r="AK95" s="21"/>
      <c r="AL95" s="21">
        <v>0</v>
      </c>
      <c r="AM95" s="22">
        <v>366</v>
      </c>
      <c r="AN95" s="21">
        <v>0</v>
      </c>
    </row>
    <row r="96" spans="1:40" ht="18.75" x14ac:dyDescent="0.25">
      <c r="A96" s="29">
        <v>78</v>
      </c>
      <c r="B96" s="39" t="s">
        <v>120</v>
      </c>
      <c r="C96" s="21">
        <v>0</v>
      </c>
      <c r="D96" s="20">
        <v>0</v>
      </c>
      <c r="E96" s="20">
        <v>0</v>
      </c>
      <c r="F96" s="20">
        <v>0</v>
      </c>
      <c r="G96" s="20">
        <v>0</v>
      </c>
      <c r="H96" s="21">
        <v>0</v>
      </c>
      <c r="I96" s="20">
        <v>0</v>
      </c>
      <c r="J96" s="21">
        <v>0</v>
      </c>
      <c r="K96" s="21">
        <v>0</v>
      </c>
      <c r="L96" s="20">
        <v>0</v>
      </c>
      <c r="M96" s="20">
        <v>0</v>
      </c>
      <c r="N96" s="21">
        <v>0</v>
      </c>
      <c r="O96" s="21">
        <v>0</v>
      </c>
      <c r="P96" s="20">
        <v>0</v>
      </c>
      <c r="Q96" s="20">
        <v>0</v>
      </c>
      <c r="R96" s="21">
        <v>0</v>
      </c>
      <c r="S96" s="20">
        <v>0</v>
      </c>
      <c r="T96" s="20">
        <v>0</v>
      </c>
      <c r="U96" s="20">
        <v>0</v>
      </c>
      <c r="V96" s="20">
        <v>0</v>
      </c>
      <c r="W96" s="20">
        <v>0</v>
      </c>
      <c r="X96" s="20">
        <v>0</v>
      </c>
      <c r="Y96" s="20"/>
      <c r="Z96" s="21">
        <v>0</v>
      </c>
      <c r="AA96" s="21">
        <v>0</v>
      </c>
      <c r="AB96" s="20">
        <v>0</v>
      </c>
      <c r="AC96" s="21">
        <v>0</v>
      </c>
      <c r="AD96" s="21">
        <v>0</v>
      </c>
      <c r="AE96" s="22">
        <v>0</v>
      </c>
      <c r="AF96" s="20">
        <v>237</v>
      </c>
      <c r="AG96" s="20"/>
      <c r="AH96" s="23">
        <v>237</v>
      </c>
      <c r="AI96" s="21">
        <v>0</v>
      </c>
      <c r="AJ96" s="21">
        <v>0</v>
      </c>
      <c r="AK96" s="21"/>
      <c r="AL96" s="21">
        <v>0</v>
      </c>
      <c r="AM96" s="22">
        <v>237</v>
      </c>
      <c r="AN96" s="21">
        <v>0</v>
      </c>
    </row>
    <row r="97" spans="1:40" ht="18.75" x14ac:dyDescent="0.25">
      <c r="A97" s="29">
        <v>79</v>
      </c>
      <c r="B97" s="40" t="s">
        <v>121</v>
      </c>
      <c r="C97" s="21">
        <v>0</v>
      </c>
      <c r="D97" s="20">
        <v>0</v>
      </c>
      <c r="E97" s="20">
        <v>0</v>
      </c>
      <c r="F97" s="20">
        <v>0</v>
      </c>
      <c r="G97" s="20">
        <v>0</v>
      </c>
      <c r="H97" s="21">
        <v>0</v>
      </c>
      <c r="I97" s="20">
        <v>0</v>
      </c>
      <c r="J97" s="21">
        <v>0</v>
      </c>
      <c r="K97" s="21">
        <v>200</v>
      </c>
      <c r="L97" s="20">
        <v>0</v>
      </c>
      <c r="M97" s="20">
        <v>0</v>
      </c>
      <c r="N97" s="21">
        <v>0</v>
      </c>
      <c r="O97" s="21">
        <v>200</v>
      </c>
      <c r="P97" s="20">
        <v>0</v>
      </c>
      <c r="Q97" s="20">
        <v>0</v>
      </c>
      <c r="R97" s="21">
        <v>0</v>
      </c>
      <c r="S97" s="20">
        <v>276</v>
      </c>
      <c r="T97" s="20">
        <v>0</v>
      </c>
      <c r="U97" s="20">
        <v>0</v>
      </c>
      <c r="V97" s="20">
        <v>0</v>
      </c>
      <c r="W97" s="20">
        <v>0</v>
      </c>
      <c r="X97" s="20">
        <v>0</v>
      </c>
      <c r="Y97" s="20"/>
      <c r="Z97" s="21">
        <v>0</v>
      </c>
      <c r="AA97" s="21">
        <v>0</v>
      </c>
      <c r="AB97" s="20">
        <v>0</v>
      </c>
      <c r="AC97" s="21">
        <v>0</v>
      </c>
      <c r="AD97" s="21">
        <v>0</v>
      </c>
      <c r="AE97" s="22">
        <v>676</v>
      </c>
      <c r="AF97" s="20">
        <v>949</v>
      </c>
      <c r="AG97" s="20"/>
      <c r="AH97" s="23">
        <v>1625</v>
      </c>
      <c r="AI97" s="21">
        <v>0</v>
      </c>
      <c r="AJ97" s="21">
        <v>0</v>
      </c>
      <c r="AK97" s="21"/>
      <c r="AL97" s="21">
        <v>0</v>
      </c>
      <c r="AM97" s="22">
        <v>1625</v>
      </c>
      <c r="AN97" s="21">
        <v>0</v>
      </c>
    </row>
    <row r="98" spans="1:40" ht="18.75" x14ac:dyDescent="0.25">
      <c r="A98" s="41"/>
      <c r="B98" s="42" t="s">
        <v>122</v>
      </c>
      <c r="C98" s="43">
        <v>5253</v>
      </c>
      <c r="D98" s="43">
        <v>0</v>
      </c>
      <c r="E98" s="43">
        <v>2836</v>
      </c>
      <c r="F98" s="43">
        <v>0</v>
      </c>
      <c r="G98" s="43">
        <v>1345</v>
      </c>
      <c r="H98" s="43">
        <v>0</v>
      </c>
      <c r="I98" s="43">
        <v>4065</v>
      </c>
      <c r="J98" s="43">
        <v>100</v>
      </c>
      <c r="K98" s="43">
        <v>15221</v>
      </c>
      <c r="L98" s="43">
        <v>0</v>
      </c>
      <c r="M98" s="43">
        <v>0</v>
      </c>
      <c r="N98" s="43">
        <v>2415</v>
      </c>
      <c r="O98" s="43">
        <v>3143</v>
      </c>
      <c r="P98" s="43">
        <v>0</v>
      </c>
      <c r="Q98" s="43">
        <v>8279</v>
      </c>
      <c r="R98" s="43">
        <v>9</v>
      </c>
      <c r="S98" s="43">
        <v>27021</v>
      </c>
      <c r="T98" s="43">
        <v>619</v>
      </c>
      <c r="U98" s="43">
        <v>478</v>
      </c>
      <c r="V98" s="43">
        <v>0</v>
      </c>
      <c r="W98" s="43">
        <v>1901</v>
      </c>
      <c r="X98" s="43">
        <v>2448</v>
      </c>
      <c r="Y98" s="43">
        <v>0</v>
      </c>
      <c r="Z98" s="43">
        <v>2023</v>
      </c>
      <c r="AA98" s="43">
        <v>75</v>
      </c>
      <c r="AB98" s="43">
        <v>0</v>
      </c>
      <c r="AC98" s="43">
        <v>0</v>
      </c>
      <c r="AD98" s="43">
        <v>0</v>
      </c>
      <c r="AE98" s="22">
        <v>77231</v>
      </c>
      <c r="AF98" s="43">
        <v>10701</v>
      </c>
      <c r="AG98" s="43">
        <v>0</v>
      </c>
      <c r="AH98" s="22">
        <v>87932</v>
      </c>
      <c r="AI98" s="43">
        <v>2969</v>
      </c>
      <c r="AJ98" s="43">
        <v>7789</v>
      </c>
      <c r="AK98" s="43">
        <v>5863</v>
      </c>
      <c r="AL98" s="43">
        <v>0</v>
      </c>
      <c r="AM98" s="43">
        <v>104553</v>
      </c>
      <c r="AN98" s="43">
        <v>0</v>
      </c>
    </row>
    <row r="99" spans="1:40" ht="18.75" x14ac:dyDescent="0.25">
      <c r="A99" s="41"/>
      <c r="B99" s="42" t="s">
        <v>11</v>
      </c>
      <c r="C99" s="43">
        <f>C55+C57+C63+C98</f>
        <v>183293</v>
      </c>
      <c r="D99" s="43">
        <f t="shared" ref="D99:AN99" si="3">D55+D57+D63+D98</f>
        <v>8651</v>
      </c>
      <c r="E99" s="43">
        <f t="shared" si="3"/>
        <v>17538</v>
      </c>
      <c r="F99" s="43">
        <f t="shared" si="3"/>
        <v>10337</v>
      </c>
      <c r="G99" s="43">
        <f t="shared" si="3"/>
        <v>47519</v>
      </c>
      <c r="H99" s="43">
        <f t="shared" si="3"/>
        <v>38827</v>
      </c>
      <c r="I99" s="43">
        <f t="shared" si="3"/>
        <v>68174</v>
      </c>
      <c r="J99" s="43">
        <f t="shared" si="3"/>
        <v>3424</v>
      </c>
      <c r="K99" s="43">
        <f t="shared" si="3"/>
        <v>156424</v>
      </c>
      <c r="L99" s="43">
        <f t="shared" si="3"/>
        <v>3437</v>
      </c>
      <c r="M99" s="43">
        <f t="shared" si="3"/>
        <v>6537</v>
      </c>
      <c r="N99" s="43">
        <f t="shared" si="3"/>
        <v>100890</v>
      </c>
      <c r="O99" s="43">
        <f t="shared" si="3"/>
        <v>121960</v>
      </c>
      <c r="P99" s="43">
        <f t="shared" si="3"/>
        <v>6147</v>
      </c>
      <c r="Q99" s="43">
        <f t="shared" si="3"/>
        <v>628500</v>
      </c>
      <c r="R99" s="43">
        <f t="shared" si="3"/>
        <v>20674</v>
      </c>
      <c r="S99" s="43">
        <f t="shared" si="3"/>
        <v>384918</v>
      </c>
      <c r="T99" s="43">
        <f t="shared" si="3"/>
        <v>50778</v>
      </c>
      <c r="U99" s="43">
        <f t="shared" si="3"/>
        <v>24127</v>
      </c>
      <c r="V99" s="43">
        <f t="shared" si="3"/>
        <v>6048</v>
      </c>
      <c r="W99" s="43">
        <f t="shared" si="3"/>
        <v>99995</v>
      </c>
      <c r="X99" s="43">
        <f t="shared" si="3"/>
        <v>64116</v>
      </c>
      <c r="Y99" s="43">
        <f t="shared" si="3"/>
        <v>692</v>
      </c>
      <c r="Z99" s="43">
        <f t="shared" si="3"/>
        <v>55331</v>
      </c>
      <c r="AA99" s="43">
        <f t="shared" si="3"/>
        <v>4275</v>
      </c>
      <c r="AB99" s="43">
        <f t="shared" si="3"/>
        <v>32422</v>
      </c>
      <c r="AC99" s="43">
        <f t="shared" si="3"/>
        <v>43403</v>
      </c>
      <c r="AD99" s="43">
        <f t="shared" si="3"/>
        <v>2353</v>
      </c>
      <c r="AE99" s="43">
        <f t="shared" si="3"/>
        <v>2190098</v>
      </c>
      <c r="AF99" s="43">
        <f t="shared" si="3"/>
        <v>154569</v>
      </c>
      <c r="AG99" s="43">
        <f t="shared" si="3"/>
        <v>2103</v>
      </c>
      <c r="AH99" s="43">
        <f t="shared" si="3"/>
        <v>2344667</v>
      </c>
      <c r="AI99" s="43">
        <f t="shared" si="3"/>
        <v>383266</v>
      </c>
      <c r="AJ99" s="43">
        <f t="shared" si="3"/>
        <v>478253</v>
      </c>
      <c r="AK99" s="43">
        <f t="shared" si="3"/>
        <v>322128</v>
      </c>
      <c r="AL99" s="43">
        <f t="shared" si="3"/>
        <v>307583</v>
      </c>
      <c r="AM99" s="43">
        <f t="shared" si="3"/>
        <v>3835897</v>
      </c>
      <c r="AN99" s="43">
        <f t="shared" si="3"/>
        <v>46619</v>
      </c>
    </row>
    <row r="100" spans="1:40" ht="49.5" x14ac:dyDescent="0.25">
      <c r="A100" s="29"/>
      <c r="B100" s="40" t="s">
        <v>123</v>
      </c>
      <c r="C100" s="21">
        <v>1328</v>
      </c>
      <c r="D100" s="21">
        <v>77</v>
      </c>
      <c r="E100" s="21">
        <v>173</v>
      </c>
      <c r="F100" s="21">
        <v>247</v>
      </c>
      <c r="G100" s="21">
        <v>649</v>
      </c>
      <c r="H100" s="21">
        <v>169</v>
      </c>
      <c r="I100" s="21">
        <v>481</v>
      </c>
      <c r="J100" s="21">
        <v>47</v>
      </c>
      <c r="K100" s="21">
        <v>931</v>
      </c>
      <c r="L100" s="21">
        <v>159</v>
      </c>
      <c r="M100" s="21">
        <v>288</v>
      </c>
      <c r="N100" s="21">
        <v>745</v>
      </c>
      <c r="O100" s="21">
        <v>907</v>
      </c>
      <c r="P100" s="21">
        <v>45</v>
      </c>
      <c r="Q100" s="20">
        <v>2129</v>
      </c>
      <c r="R100" s="21">
        <v>152</v>
      </c>
      <c r="S100" s="21">
        <v>4567</v>
      </c>
      <c r="T100" s="21">
        <v>944</v>
      </c>
      <c r="U100" s="21">
        <v>257</v>
      </c>
      <c r="V100" s="21">
        <v>0</v>
      </c>
      <c r="W100" s="21">
        <v>799</v>
      </c>
      <c r="X100" s="21">
        <v>360</v>
      </c>
      <c r="Y100" s="21"/>
      <c r="Z100" s="21">
        <v>2296</v>
      </c>
      <c r="AA100" s="21">
        <v>33</v>
      </c>
      <c r="AB100" s="21">
        <v>13</v>
      </c>
      <c r="AC100" s="21">
        <v>0</v>
      </c>
      <c r="AD100" s="21">
        <v>0</v>
      </c>
      <c r="AE100" s="22">
        <v>17796</v>
      </c>
      <c r="AF100" s="21">
        <v>11612</v>
      </c>
      <c r="AG100" s="21"/>
      <c r="AH100" s="23">
        <v>29408</v>
      </c>
      <c r="AI100" s="21">
        <v>0</v>
      </c>
      <c r="AJ100" s="21">
        <v>0</v>
      </c>
      <c r="AK100" s="21"/>
      <c r="AL100" s="21">
        <v>0</v>
      </c>
      <c r="AM100" s="22">
        <v>29408</v>
      </c>
      <c r="AN100" s="21">
        <v>0</v>
      </c>
    </row>
    <row r="101" spans="1:40" ht="18.75" x14ac:dyDescent="0.25">
      <c r="A101" s="44"/>
      <c r="B101" s="27" t="s">
        <v>11</v>
      </c>
      <c r="C101" s="28">
        <f>C99+C100</f>
        <v>184621</v>
      </c>
      <c r="D101" s="28">
        <f t="shared" ref="D101:AN101" si="4">D99+D100</f>
        <v>8728</v>
      </c>
      <c r="E101" s="28">
        <f t="shared" si="4"/>
        <v>17711</v>
      </c>
      <c r="F101" s="28">
        <f t="shared" si="4"/>
        <v>10584</v>
      </c>
      <c r="G101" s="28">
        <f t="shared" si="4"/>
        <v>48168</v>
      </c>
      <c r="H101" s="28">
        <f t="shared" si="4"/>
        <v>38996</v>
      </c>
      <c r="I101" s="28">
        <f t="shared" si="4"/>
        <v>68655</v>
      </c>
      <c r="J101" s="28">
        <f t="shared" si="4"/>
        <v>3471</v>
      </c>
      <c r="K101" s="28">
        <f t="shared" si="4"/>
        <v>157355</v>
      </c>
      <c r="L101" s="28">
        <f t="shared" si="4"/>
        <v>3596</v>
      </c>
      <c r="M101" s="28">
        <f t="shared" si="4"/>
        <v>6825</v>
      </c>
      <c r="N101" s="28">
        <f t="shared" si="4"/>
        <v>101635</v>
      </c>
      <c r="O101" s="28">
        <f t="shared" si="4"/>
        <v>122867</v>
      </c>
      <c r="P101" s="28">
        <f t="shared" si="4"/>
        <v>6192</v>
      </c>
      <c r="Q101" s="28">
        <f t="shared" si="4"/>
        <v>630629</v>
      </c>
      <c r="R101" s="28">
        <f t="shared" si="4"/>
        <v>20826</v>
      </c>
      <c r="S101" s="28">
        <f t="shared" si="4"/>
        <v>389485</v>
      </c>
      <c r="T101" s="28">
        <f t="shared" si="4"/>
        <v>51722</v>
      </c>
      <c r="U101" s="28">
        <f t="shared" si="4"/>
        <v>24384</v>
      </c>
      <c r="V101" s="28">
        <f t="shared" si="4"/>
        <v>6048</v>
      </c>
      <c r="W101" s="28">
        <f t="shared" si="4"/>
        <v>100794</v>
      </c>
      <c r="X101" s="28">
        <f t="shared" si="4"/>
        <v>64476</v>
      </c>
      <c r="Y101" s="28">
        <f t="shared" si="4"/>
        <v>692</v>
      </c>
      <c r="Z101" s="28">
        <f t="shared" si="4"/>
        <v>57627</v>
      </c>
      <c r="AA101" s="28">
        <f t="shared" si="4"/>
        <v>4308</v>
      </c>
      <c r="AB101" s="28">
        <f t="shared" si="4"/>
        <v>32435</v>
      </c>
      <c r="AC101" s="28">
        <f t="shared" si="4"/>
        <v>43403</v>
      </c>
      <c r="AD101" s="28">
        <f t="shared" si="4"/>
        <v>2353</v>
      </c>
      <c r="AE101" s="28">
        <f t="shared" si="4"/>
        <v>2207894</v>
      </c>
      <c r="AF101" s="28">
        <f t="shared" si="4"/>
        <v>166181</v>
      </c>
      <c r="AG101" s="28">
        <f t="shared" si="4"/>
        <v>2103</v>
      </c>
      <c r="AH101" s="28">
        <f t="shared" si="4"/>
        <v>2374075</v>
      </c>
      <c r="AI101" s="28">
        <f t="shared" si="4"/>
        <v>383266</v>
      </c>
      <c r="AJ101" s="28">
        <f t="shared" si="4"/>
        <v>478253</v>
      </c>
      <c r="AK101" s="28">
        <f t="shared" si="4"/>
        <v>322128</v>
      </c>
      <c r="AL101" s="28">
        <f t="shared" si="4"/>
        <v>307583</v>
      </c>
      <c r="AM101" s="28">
        <f t="shared" si="4"/>
        <v>3865305</v>
      </c>
      <c r="AN101" s="28">
        <f t="shared" si="4"/>
        <v>46619</v>
      </c>
    </row>
  </sheetData>
  <mergeCells count="12">
    <mergeCell ref="B4:AD4"/>
    <mergeCell ref="AL9:AL10"/>
    <mergeCell ref="AM9:AM10"/>
    <mergeCell ref="A9:A10"/>
    <mergeCell ref="B9:B10"/>
    <mergeCell ref="C9:AD9"/>
    <mergeCell ref="AE9:AE10"/>
    <mergeCell ref="AF9:AF10"/>
    <mergeCell ref="AH9:AH10"/>
    <mergeCell ref="AI9:AI10"/>
    <mergeCell ref="AJ9:AJ10"/>
    <mergeCell ref="AK9:AK10"/>
  </mergeCells>
  <printOptions verticalCentered="1"/>
  <pageMargins left="0.39370078740157483" right="0" top="0" bottom="0" header="0.31496062992125984" footer="0.31496062992125984"/>
  <pageSetup paperSize="8" scale="40" fitToWidth="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AE122"/>
  <sheetViews>
    <sheetView view="pageBreakPreview" zoomScale="60" zoomScaleNormal="60" workbookViewId="0">
      <pane xSplit="3" ySplit="13" topLeftCell="I17" activePane="bottomRight" state="frozen"/>
      <selection activeCell="AH12" sqref="AH12:AR101"/>
      <selection pane="topRight" activeCell="AH12" sqref="AH12:AR101"/>
      <selection pane="bottomLeft" activeCell="AH12" sqref="AH12:AR101"/>
      <selection pane="bottomRight" activeCell="C42" sqref="C42"/>
    </sheetView>
  </sheetViews>
  <sheetFormatPr defaultRowHeight="12.75" x14ac:dyDescent="0.2"/>
  <cols>
    <col min="1" max="1" width="5" style="1" customWidth="1"/>
    <col min="2" max="2" width="77" style="1" customWidth="1"/>
    <col min="3" max="3" width="14.28515625" style="1" customWidth="1"/>
    <col min="4" max="4" width="12" style="1" bestFit="1" customWidth="1"/>
    <col min="5" max="5" width="12.28515625" style="1" bestFit="1" customWidth="1"/>
    <col min="6" max="6" width="12" style="1" bestFit="1" customWidth="1"/>
    <col min="7" max="8" width="12.28515625" style="1" bestFit="1" customWidth="1"/>
    <col min="9" max="9" width="13.7109375" style="1" bestFit="1" customWidth="1"/>
    <col min="10" max="10" width="12" style="1" bestFit="1" customWidth="1"/>
    <col min="11" max="11" width="13.7109375" style="1" bestFit="1" customWidth="1"/>
    <col min="12" max="12" width="9.85546875" style="1" bestFit="1" customWidth="1"/>
    <col min="13" max="13" width="22.42578125" style="1" customWidth="1"/>
    <col min="14" max="14" width="13.42578125" style="1" customWidth="1"/>
    <col min="15" max="15" width="13.7109375" style="1" bestFit="1" customWidth="1"/>
    <col min="16" max="16" width="14" style="1" customWidth="1"/>
    <col min="17" max="17" width="17.28515625" style="1" customWidth="1"/>
    <col min="18" max="18" width="15.28515625" style="1" customWidth="1"/>
    <col min="19" max="19" width="15.140625" style="1" bestFit="1" customWidth="1"/>
    <col min="20" max="20" width="13.7109375" style="1" bestFit="1" customWidth="1"/>
    <col min="21" max="21" width="13.7109375" style="1" customWidth="1"/>
    <col min="22" max="22" width="12" style="1" bestFit="1" customWidth="1"/>
    <col min="23" max="23" width="13.7109375" style="1" bestFit="1" customWidth="1"/>
    <col min="24" max="24" width="14.140625" style="1" customWidth="1"/>
    <col min="25" max="25" width="13" style="1" customWidth="1"/>
    <col min="26" max="26" width="15.85546875" style="1" customWidth="1"/>
    <col min="27" max="27" width="17" style="1" customWidth="1"/>
    <col min="28" max="29" width="18" style="5" customWidth="1"/>
    <col min="30" max="30" width="19.7109375" style="1" customWidth="1"/>
    <col min="31" max="31" width="21.42578125" style="5" customWidth="1"/>
    <col min="32" max="63" width="9.140625" style="1"/>
    <col min="64" max="64" width="3.5703125" style="1" customWidth="1"/>
    <col min="65" max="65" width="37.7109375" style="1" customWidth="1"/>
    <col min="66" max="66" width="12.5703125" style="1" customWidth="1"/>
    <col min="67" max="69" width="9.5703125" style="1" bestFit="1" customWidth="1"/>
    <col min="70" max="70" width="10.5703125" style="1" bestFit="1" customWidth="1"/>
    <col min="71" max="71" width="9.5703125" style="1" bestFit="1" customWidth="1"/>
    <col min="72" max="72" width="10.5703125" style="1" bestFit="1" customWidth="1"/>
    <col min="73" max="73" width="12.28515625" style="1" customWidth="1"/>
    <col min="74" max="74" width="10.5703125" style="1" bestFit="1" customWidth="1"/>
    <col min="75" max="75" width="10.140625" style="1" customWidth="1"/>
    <col min="76" max="76" width="9.5703125" style="1" bestFit="1" customWidth="1"/>
    <col min="77" max="77" width="0" style="1" hidden="1" customWidth="1"/>
    <col min="78" max="79" width="10.5703125" style="1" bestFit="1" customWidth="1"/>
    <col min="80" max="80" width="9.5703125" style="1" bestFit="1" customWidth="1"/>
    <col min="81" max="81" width="12.140625" style="1" bestFit="1" customWidth="1"/>
    <col min="82" max="82" width="9.5703125" style="1" bestFit="1" customWidth="1"/>
    <col min="83" max="83" width="12.140625" style="1" bestFit="1" customWidth="1"/>
    <col min="84" max="85" width="10.5703125" style="1" bestFit="1" customWidth="1"/>
    <col min="86" max="86" width="10.5703125" style="1" customWidth="1"/>
    <col min="87" max="87" width="10.5703125" style="1" bestFit="1" customWidth="1"/>
    <col min="88" max="88" width="0" style="1" hidden="1" customWidth="1"/>
    <col min="89" max="89" width="10.5703125" style="1" bestFit="1" customWidth="1"/>
    <col min="90" max="91" width="9.5703125" style="1" bestFit="1" customWidth="1"/>
    <col min="92" max="92" width="13.140625" style="1" bestFit="1" customWidth="1"/>
    <col min="93" max="93" width="15.140625" style="1" customWidth="1"/>
    <col min="94" max="94" width="0" style="1" hidden="1" customWidth="1"/>
    <col min="95" max="95" width="13.5703125" style="1" customWidth="1"/>
    <col min="96" max="96" width="16.7109375" style="1" customWidth="1"/>
    <col min="97" max="319" width="9.140625" style="1"/>
    <col min="320" max="320" width="3.5703125" style="1" customWidth="1"/>
    <col min="321" max="321" width="37.7109375" style="1" customWidth="1"/>
    <col min="322" max="322" width="12.5703125" style="1" customWidth="1"/>
    <col min="323" max="325" width="9.5703125" style="1" bestFit="1" customWidth="1"/>
    <col min="326" max="326" width="10.5703125" style="1" bestFit="1" customWidth="1"/>
    <col min="327" max="327" width="9.5703125" style="1" bestFit="1" customWidth="1"/>
    <col min="328" max="328" width="10.5703125" style="1" bestFit="1" customWidth="1"/>
    <col min="329" max="329" width="12.28515625" style="1" customWidth="1"/>
    <col min="330" max="330" width="10.5703125" style="1" bestFit="1" customWidth="1"/>
    <col min="331" max="331" width="10.140625" style="1" customWidth="1"/>
    <col min="332" max="332" width="9.5703125" style="1" bestFit="1" customWidth="1"/>
    <col min="333" max="333" width="0" style="1" hidden="1" customWidth="1"/>
    <col min="334" max="335" width="10.5703125" style="1" bestFit="1" customWidth="1"/>
    <col min="336" max="336" width="9.5703125" style="1" bestFit="1" customWidth="1"/>
    <col min="337" max="337" width="12.140625" style="1" bestFit="1" customWidth="1"/>
    <col min="338" max="338" width="9.5703125" style="1" bestFit="1" customWidth="1"/>
    <col min="339" max="339" width="12.140625" style="1" bestFit="1" customWidth="1"/>
    <col min="340" max="341" width="10.5703125" style="1" bestFit="1" customWidth="1"/>
    <col min="342" max="342" width="10.5703125" style="1" customWidth="1"/>
    <col min="343" max="343" width="10.5703125" style="1" bestFit="1" customWidth="1"/>
    <col min="344" max="344" width="0" style="1" hidden="1" customWidth="1"/>
    <col min="345" max="345" width="10.5703125" style="1" bestFit="1" customWidth="1"/>
    <col min="346" max="347" width="9.5703125" style="1" bestFit="1" customWidth="1"/>
    <col min="348" max="348" width="13.140625" style="1" bestFit="1" customWidth="1"/>
    <col min="349" max="349" width="15.140625" style="1" customWidth="1"/>
    <col min="350" max="350" width="0" style="1" hidden="1" customWidth="1"/>
    <col min="351" max="351" width="13.5703125" style="1" customWidth="1"/>
    <col min="352" max="352" width="16.7109375" style="1" customWidth="1"/>
    <col min="353" max="575" width="9.140625" style="1"/>
    <col min="576" max="576" width="3.5703125" style="1" customWidth="1"/>
    <col min="577" max="577" width="37.7109375" style="1" customWidth="1"/>
    <col min="578" max="578" width="12.5703125" style="1" customWidth="1"/>
    <col min="579" max="581" width="9.5703125" style="1" bestFit="1" customWidth="1"/>
    <col min="582" max="582" width="10.5703125" style="1" bestFit="1" customWidth="1"/>
    <col min="583" max="583" width="9.5703125" style="1" bestFit="1" customWidth="1"/>
    <col min="584" max="584" width="10.5703125" style="1" bestFit="1" customWidth="1"/>
    <col min="585" max="585" width="12.28515625" style="1" customWidth="1"/>
    <col min="586" max="586" width="10.5703125" style="1" bestFit="1" customWidth="1"/>
    <col min="587" max="587" width="10.140625" style="1" customWidth="1"/>
    <col min="588" max="588" width="9.5703125" style="1" bestFit="1" customWidth="1"/>
    <col min="589" max="589" width="0" style="1" hidden="1" customWidth="1"/>
    <col min="590" max="591" width="10.5703125" style="1" bestFit="1" customWidth="1"/>
    <col min="592" max="592" width="9.5703125" style="1" bestFit="1" customWidth="1"/>
    <col min="593" max="593" width="12.140625" style="1" bestFit="1" customWidth="1"/>
    <col min="594" max="594" width="9.5703125" style="1" bestFit="1" customWidth="1"/>
    <col min="595" max="595" width="12.140625" style="1" bestFit="1" customWidth="1"/>
    <col min="596" max="597" width="10.5703125" style="1" bestFit="1" customWidth="1"/>
    <col min="598" max="598" width="10.5703125" style="1" customWidth="1"/>
    <col min="599" max="599" width="10.5703125" style="1" bestFit="1" customWidth="1"/>
    <col min="600" max="600" width="0" style="1" hidden="1" customWidth="1"/>
    <col min="601" max="601" width="10.5703125" style="1" bestFit="1" customWidth="1"/>
    <col min="602" max="603" width="9.5703125" style="1" bestFit="1" customWidth="1"/>
    <col min="604" max="604" width="13.140625" style="1" bestFit="1" customWidth="1"/>
    <col min="605" max="605" width="15.140625" style="1" customWidth="1"/>
    <col min="606" max="606" width="0" style="1" hidden="1" customWidth="1"/>
    <col min="607" max="607" width="13.5703125" style="1" customWidth="1"/>
    <col min="608" max="608" width="16.7109375" style="1" customWidth="1"/>
    <col min="609" max="831" width="9.140625" style="1"/>
    <col min="832" max="832" width="3.5703125" style="1" customWidth="1"/>
    <col min="833" max="833" width="37.7109375" style="1" customWidth="1"/>
    <col min="834" max="834" width="12.5703125" style="1" customWidth="1"/>
    <col min="835" max="837" width="9.5703125" style="1" bestFit="1" customWidth="1"/>
    <col min="838" max="838" width="10.5703125" style="1" bestFit="1" customWidth="1"/>
    <col min="839" max="839" width="9.5703125" style="1" bestFit="1" customWidth="1"/>
    <col min="840" max="840" width="10.5703125" style="1" bestFit="1" customWidth="1"/>
    <col min="841" max="841" width="12.28515625" style="1" customWidth="1"/>
    <col min="842" max="842" width="10.5703125" style="1" bestFit="1" customWidth="1"/>
    <col min="843" max="843" width="10.140625" style="1" customWidth="1"/>
    <col min="844" max="844" width="9.5703125" style="1" bestFit="1" customWidth="1"/>
    <col min="845" max="845" width="0" style="1" hidden="1" customWidth="1"/>
    <col min="846" max="847" width="10.5703125" style="1" bestFit="1" customWidth="1"/>
    <col min="848" max="848" width="9.5703125" style="1" bestFit="1" customWidth="1"/>
    <col min="849" max="849" width="12.140625" style="1" bestFit="1" customWidth="1"/>
    <col min="850" max="850" width="9.5703125" style="1" bestFit="1" customWidth="1"/>
    <col min="851" max="851" width="12.140625" style="1" bestFit="1" customWidth="1"/>
    <col min="852" max="853" width="10.5703125" style="1" bestFit="1" customWidth="1"/>
    <col min="854" max="854" width="10.5703125" style="1" customWidth="1"/>
    <col min="855" max="855" width="10.5703125" style="1" bestFit="1" customWidth="1"/>
    <col min="856" max="856" width="0" style="1" hidden="1" customWidth="1"/>
    <col min="857" max="857" width="10.5703125" style="1" bestFit="1" customWidth="1"/>
    <col min="858" max="859" width="9.5703125" style="1" bestFit="1" customWidth="1"/>
    <col min="860" max="860" width="13.140625" style="1" bestFit="1" customWidth="1"/>
    <col min="861" max="861" width="15.140625" style="1" customWidth="1"/>
    <col min="862" max="862" width="0" style="1" hidden="1" customWidth="1"/>
    <col min="863" max="863" width="13.5703125" style="1" customWidth="1"/>
    <col min="864" max="864" width="16.7109375" style="1" customWidth="1"/>
    <col min="865" max="1087" width="9.140625" style="1"/>
    <col min="1088" max="1088" width="3.5703125" style="1" customWidth="1"/>
    <col min="1089" max="1089" width="37.7109375" style="1" customWidth="1"/>
    <col min="1090" max="1090" width="12.5703125" style="1" customWidth="1"/>
    <col min="1091" max="1093" width="9.5703125" style="1" bestFit="1" customWidth="1"/>
    <col min="1094" max="1094" width="10.5703125" style="1" bestFit="1" customWidth="1"/>
    <col min="1095" max="1095" width="9.5703125" style="1" bestFit="1" customWidth="1"/>
    <col min="1096" max="1096" width="10.5703125" style="1" bestFit="1" customWidth="1"/>
    <col min="1097" max="1097" width="12.28515625" style="1" customWidth="1"/>
    <col min="1098" max="1098" width="10.5703125" style="1" bestFit="1" customWidth="1"/>
    <col min="1099" max="1099" width="10.140625" style="1" customWidth="1"/>
    <col min="1100" max="1100" width="9.5703125" style="1" bestFit="1" customWidth="1"/>
    <col min="1101" max="1101" width="0" style="1" hidden="1" customWidth="1"/>
    <col min="1102" max="1103" width="10.5703125" style="1" bestFit="1" customWidth="1"/>
    <col min="1104" max="1104" width="9.5703125" style="1" bestFit="1" customWidth="1"/>
    <col min="1105" max="1105" width="12.140625" style="1" bestFit="1" customWidth="1"/>
    <col min="1106" max="1106" width="9.5703125" style="1" bestFit="1" customWidth="1"/>
    <col min="1107" max="1107" width="12.140625" style="1" bestFit="1" customWidth="1"/>
    <col min="1108" max="1109" width="10.5703125" style="1" bestFit="1" customWidth="1"/>
    <col min="1110" max="1110" width="10.5703125" style="1" customWidth="1"/>
    <col min="1111" max="1111" width="10.5703125" style="1" bestFit="1" customWidth="1"/>
    <col min="1112" max="1112" width="0" style="1" hidden="1" customWidth="1"/>
    <col min="1113" max="1113" width="10.5703125" style="1" bestFit="1" customWidth="1"/>
    <col min="1114" max="1115" width="9.5703125" style="1" bestFit="1" customWidth="1"/>
    <col min="1116" max="1116" width="13.140625" style="1" bestFit="1" customWidth="1"/>
    <col min="1117" max="1117" width="15.140625" style="1" customWidth="1"/>
    <col min="1118" max="1118" width="0" style="1" hidden="1" customWidth="1"/>
    <col min="1119" max="1119" width="13.5703125" style="1" customWidth="1"/>
    <col min="1120" max="1120" width="16.7109375" style="1" customWidth="1"/>
    <col min="1121" max="1343" width="9.140625" style="1"/>
    <col min="1344" max="1344" width="3.5703125" style="1" customWidth="1"/>
    <col min="1345" max="1345" width="37.7109375" style="1" customWidth="1"/>
    <col min="1346" max="1346" width="12.5703125" style="1" customWidth="1"/>
    <col min="1347" max="1349" width="9.5703125" style="1" bestFit="1" customWidth="1"/>
    <col min="1350" max="1350" width="10.5703125" style="1" bestFit="1" customWidth="1"/>
    <col min="1351" max="1351" width="9.5703125" style="1" bestFit="1" customWidth="1"/>
    <col min="1352" max="1352" width="10.5703125" style="1" bestFit="1" customWidth="1"/>
    <col min="1353" max="1353" width="12.28515625" style="1" customWidth="1"/>
    <col min="1354" max="1354" width="10.5703125" style="1" bestFit="1" customWidth="1"/>
    <col min="1355" max="1355" width="10.140625" style="1" customWidth="1"/>
    <col min="1356" max="1356" width="9.5703125" style="1" bestFit="1" customWidth="1"/>
    <col min="1357" max="1357" width="0" style="1" hidden="1" customWidth="1"/>
    <col min="1358" max="1359" width="10.5703125" style="1" bestFit="1" customWidth="1"/>
    <col min="1360" max="1360" width="9.5703125" style="1" bestFit="1" customWidth="1"/>
    <col min="1361" max="1361" width="12.140625" style="1" bestFit="1" customWidth="1"/>
    <col min="1362" max="1362" width="9.5703125" style="1" bestFit="1" customWidth="1"/>
    <col min="1363" max="1363" width="12.140625" style="1" bestFit="1" customWidth="1"/>
    <col min="1364" max="1365" width="10.5703125" style="1" bestFit="1" customWidth="1"/>
    <col min="1366" max="1366" width="10.5703125" style="1" customWidth="1"/>
    <col min="1367" max="1367" width="10.5703125" style="1" bestFit="1" customWidth="1"/>
    <col min="1368" max="1368" width="0" style="1" hidden="1" customWidth="1"/>
    <col min="1369" max="1369" width="10.5703125" style="1" bestFit="1" customWidth="1"/>
    <col min="1370" max="1371" width="9.5703125" style="1" bestFit="1" customWidth="1"/>
    <col min="1372" max="1372" width="13.140625" style="1" bestFit="1" customWidth="1"/>
    <col min="1373" max="1373" width="15.140625" style="1" customWidth="1"/>
    <col min="1374" max="1374" width="0" style="1" hidden="1" customWidth="1"/>
    <col min="1375" max="1375" width="13.5703125" style="1" customWidth="1"/>
    <col min="1376" max="1376" width="16.7109375" style="1" customWidth="1"/>
    <col min="1377" max="1599" width="9.140625" style="1"/>
    <col min="1600" max="1600" width="3.5703125" style="1" customWidth="1"/>
    <col min="1601" max="1601" width="37.7109375" style="1" customWidth="1"/>
    <col min="1602" max="1602" width="12.5703125" style="1" customWidth="1"/>
    <col min="1603" max="1605" width="9.5703125" style="1" bestFit="1" customWidth="1"/>
    <col min="1606" max="1606" width="10.5703125" style="1" bestFit="1" customWidth="1"/>
    <col min="1607" max="1607" width="9.5703125" style="1" bestFit="1" customWidth="1"/>
    <col min="1608" max="1608" width="10.5703125" style="1" bestFit="1" customWidth="1"/>
    <col min="1609" max="1609" width="12.28515625" style="1" customWidth="1"/>
    <col min="1610" max="1610" width="10.5703125" style="1" bestFit="1" customWidth="1"/>
    <col min="1611" max="1611" width="10.140625" style="1" customWidth="1"/>
    <col min="1612" max="1612" width="9.5703125" style="1" bestFit="1" customWidth="1"/>
    <col min="1613" max="1613" width="0" style="1" hidden="1" customWidth="1"/>
    <col min="1614" max="1615" width="10.5703125" style="1" bestFit="1" customWidth="1"/>
    <col min="1616" max="1616" width="9.5703125" style="1" bestFit="1" customWidth="1"/>
    <col min="1617" max="1617" width="12.140625" style="1" bestFit="1" customWidth="1"/>
    <col min="1618" max="1618" width="9.5703125" style="1" bestFit="1" customWidth="1"/>
    <col min="1619" max="1619" width="12.140625" style="1" bestFit="1" customWidth="1"/>
    <col min="1620" max="1621" width="10.5703125" style="1" bestFit="1" customWidth="1"/>
    <col min="1622" max="1622" width="10.5703125" style="1" customWidth="1"/>
    <col min="1623" max="1623" width="10.5703125" style="1" bestFit="1" customWidth="1"/>
    <col min="1624" max="1624" width="0" style="1" hidden="1" customWidth="1"/>
    <col min="1625" max="1625" width="10.5703125" style="1" bestFit="1" customWidth="1"/>
    <col min="1626" max="1627" width="9.5703125" style="1" bestFit="1" customWidth="1"/>
    <col min="1628" max="1628" width="13.140625" style="1" bestFit="1" customWidth="1"/>
    <col min="1629" max="1629" width="15.140625" style="1" customWidth="1"/>
    <col min="1630" max="1630" width="0" style="1" hidden="1" customWidth="1"/>
    <col min="1631" max="1631" width="13.5703125" style="1" customWidth="1"/>
    <col min="1632" max="1632" width="16.7109375" style="1" customWidth="1"/>
    <col min="1633" max="1855" width="9.140625" style="1"/>
    <col min="1856" max="1856" width="3.5703125" style="1" customWidth="1"/>
    <col min="1857" max="1857" width="37.7109375" style="1" customWidth="1"/>
    <col min="1858" max="1858" width="12.5703125" style="1" customWidth="1"/>
    <col min="1859" max="1861" width="9.5703125" style="1" bestFit="1" customWidth="1"/>
    <col min="1862" max="1862" width="10.5703125" style="1" bestFit="1" customWidth="1"/>
    <col min="1863" max="1863" width="9.5703125" style="1" bestFit="1" customWidth="1"/>
    <col min="1864" max="1864" width="10.5703125" style="1" bestFit="1" customWidth="1"/>
    <col min="1865" max="1865" width="12.28515625" style="1" customWidth="1"/>
    <col min="1866" max="1866" width="10.5703125" style="1" bestFit="1" customWidth="1"/>
    <col min="1867" max="1867" width="10.140625" style="1" customWidth="1"/>
    <col min="1868" max="1868" width="9.5703125" style="1" bestFit="1" customWidth="1"/>
    <col min="1869" max="1869" width="0" style="1" hidden="1" customWidth="1"/>
    <col min="1870" max="1871" width="10.5703125" style="1" bestFit="1" customWidth="1"/>
    <col min="1872" max="1872" width="9.5703125" style="1" bestFit="1" customWidth="1"/>
    <col min="1873" max="1873" width="12.140625" style="1" bestFit="1" customWidth="1"/>
    <col min="1874" max="1874" width="9.5703125" style="1" bestFit="1" customWidth="1"/>
    <col min="1875" max="1875" width="12.140625" style="1" bestFit="1" customWidth="1"/>
    <col min="1876" max="1877" width="10.5703125" style="1" bestFit="1" customWidth="1"/>
    <col min="1878" max="1878" width="10.5703125" style="1" customWidth="1"/>
    <col min="1879" max="1879" width="10.5703125" style="1" bestFit="1" customWidth="1"/>
    <col min="1880" max="1880" width="0" style="1" hidden="1" customWidth="1"/>
    <col min="1881" max="1881" width="10.5703125" style="1" bestFit="1" customWidth="1"/>
    <col min="1882" max="1883" width="9.5703125" style="1" bestFit="1" customWidth="1"/>
    <col min="1884" max="1884" width="13.140625" style="1" bestFit="1" customWidth="1"/>
    <col min="1885" max="1885" width="15.140625" style="1" customWidth="1"/>
    <col min="1886" max="1886" width="0" style="1" hidden="1" customWidth="1"/>
    <col min="1887" max="1887" width="13.5703125" style="1" customWidth="1"/>
    <col min="1888" max="1888" width="16.7109375" style="1" customWidth="1"/>
    <col min="1889" max="2111" width="9.140625" style="1"/>
    <col min="2112" max="2112" width="3.5703125" style="1" customWidth="1"/>
    <col min="2113" max="2113" width="37.7109375" style="1" customWidth="1"/>
    <col min="2114" max="2114" width="12.5703125" style="1" customWidth="1"/>
    <col min="2115" max="2117" width="9.5703125" style="1" bestFit="1" customWidth="1"/>
    <col min="2118" max="2118" width="10.5703125" style="1" bestFit="1" customWidth="1"/>
    <col min="2119" max="2119" width="9.5703125" style="1" bestFit="1" customWidth="1"/>
    <col min="2120" max="2120" width="10.5703125" style="1" bestFit="1" customWidth="1"/>
    <col min="2121" max="2121" width="12.28515625" style="1" customWidth="1"/>
    <col min="2122" max="2122" width="10.5703125" style="1" bestFit="1" customWidth="1"/>
    <col min="2123" max="2123" width="10.140625" style="1" customWidth="1"/>
    <col min="2124" max="2124" width="9.5703125" style="1" bestFit="1" customWidth="1"/>
    <col min="2125" max="2125" width="0" style="1" hidden="1" customWidth="1"/>
    <col min="2126" max="2127" width="10.5703125" style="1" bestFit="1" customWidth="1"/>
    <col min="2128" max="2128" width="9.5703125" style="1" bestFit="1" customWidth="1"/>
    <col min="2129" max="2129" width="12.140625" style="1" bestFit="1" customWidth="1"/>
    <col min="2130" max="2130" width="9.5703125" style="1" bestFit="1" customWidth="1"/>
    <col min="2131" max="2131" width="12.140625" style="1" bestFit="1" customWidth="1"/>
    <col min="2132" max="2133" width="10.5703125" style="1" bestFit="1" customWidth="1"/>
    <col min="2134" max="2134" width="10.5703125" style="1" customWidth="1"/>
    <col min="2135" max="2135" width="10.5703125" style="1" bestFit="1" customWidth="1"/>
    <col min="2136" max="2136" width="0" style="1" hidden="1" customWidth="1"/>
    <col min="2137" max="2137" width="10.5703125" style="1" bestFit="1" customWidth="1"/>
    <col min="2138" max="2139" width="9.5703125" style="1" bestFit="1" customWidth="1"/>
    <col min="2140" max="2140" width="13.140625" style="1" bestFit="1" customWidth="1"/>
    <col min="2141" max="2141" width="15.140625" style="1" customWidth="1"/>
    <col min="2142" max="2142" width="0" style="1" hidden="1" customWidth="1"/>
    <col min="2143" max="2143" width="13.5703125" style="1" customWidth="1"/>
    <col min="2144" max="2144" width="16.7109375" style="1" customWidth="1"/>
    <col min="2145" max="2367" width="9.140625" style="1"/>
    <col min="2368" max="2368" width="3.5703125" style="1" customWidth="1"/>
    <col min="2369" max="2369" width="37.7109375" style="1" customWidth="1"/>
    <col min="2370" max="2370" width="12.5703125" style="1" customWidth="1"/>
    <col min="2371" max="2373" width="9.5703125" style="1" bestFit="1" customWidth="1"/>
    <col min="2374" max="2374" width="10.5703125" style="1" bestFit="1" customWidth="1"/>
    <col min="2375" max="2375" width="9.5703125" style="1" bestFit="1" customWidth="1"/>
    <col min="2376" max="2376" width="10.5703125" style="1" bestFit="1" customWidth="1"/>
    <col min="2377" max="2377" width="12.28515625" style="1" customWidth="1"/>
    <col min="2378" max="2378" width="10.5703125" style="1" bestFit="1" customWidth="1"/>
    <col min="2379" max="2379" width="10.140625" style="1" customWidth="1"/>
    <col min="2380" max="2380" width="9.5703125" style="1" bestFit="1" customWidth="1"/>
    <col min="2381" max="2381" width="0" style="1" hidden="1" customWidth="1"/>
    <col min="2382" max="2383" width="10.5703125" style="1" bestFit="1" customWidth="1"/>
    <col min="2384" max="2384" width="9.5703125" style="1" bestFit="1" customWidth="1"/>
    <col min="2385" max="2385" width="12.140625" style="1" bestFit="1" customWidth="1"/>
    <col min="2386" max="2386" width="9.5703125" style="1" bestFit="1" customWidth="1"/>
    <col min="2387" max="2387" width="12.140625" style="1" bestFit="1" customWidth="1"/>
    <col min="2388" max="2389" width="10.5703125" style="1" bestFit="1" customWidth="1"/>
    <col min="2390" max="2390" width="10.5703125" style="1" customWidth="1"/>
    <col min="2391" max="2391" width="10.5703125" style="1" bestFit="1" customWidth="1"/>
    <col min="2392" max="2392" width="0" style="1" hidden="1" customWidth="1"/>
    <col min="2393" max="2393" width="10.5703125" style="1" bestFit="1" customWidth="1"/>
    <col min="2394" max="2395" width="9.5703125" style="1" bestFit="1" customWidth="1"/>
    <col min="2396" max="2396" width="13.140625" style="1" bestFit="1" customWidth="1"/>
    <col min="2397" max="2397" width="15.140625" style="1" customWidth="1"/>
    <col min="2398" max="2398" width="0" style="1" hidden="1" customWidth="1"/>
    <col min="2399" max="2399" width="13.5703125" style="1" customWidth="1"/>
    <col min="2400" max="2400" width="16.7109375" style="1" customWidth="1"/>
    <col min="2401" max="2623" width="9.140625" style="1"/>
    <col min="2624" max="2624" width="3.5703125" style="1" customWidth="1"/>
    <col min="2625" max="2625" width="37.7109375" style="1" customWidth="1"/>
    <col min="2626" max="2626" width="12.5703125" style="1" customWidth="1"/>
    <col min="2627" max="2629" width="9.5703125" style="1" bestFit="1" customWidth="1"/>
    <col min="2630" max="2630" width="10.5703125" style="1" bestFit="1" customWidth="1"/>
    <col min="2631" max="2631" width="9.5703125" style="1" bestFit="1" customWidth="1"/>
    <col min="2632" max="2632" width="10.5703125" style="1" bestFit="1" customWidth="1"/>
    <col min="2633" max="2633" width="12.28515625" style="1" customWidth="1"/>
    <col min="2634" max="2634" width="10.5703125" style="1" bestFit="1" customWidth="1"/>
    <col min="2635" max="2635" width="10.140625" style="1" customWidth="1"/>
    <col min="2636" max="2636" width="9.5703125" style="1" bestFit="1" customWidth="1"/>
    <col min="2637" max="2637" width="0" style="1" hidden="1" customWidth="1"/>
    <col min="2638" max="2639" width="10.5703125" style="1" bestFit="1" customWidth="1"/>
    <col min="2640" max="2640" width="9.5703125" style="1" bestFit="1" customWidth="1"/>
    <col min="2641" max="2641" width="12.140625" style="1" bestFit="1" customWidth="1"/>
    <col min="2642" max="2642" width="9.5703125" style="1" bestFit="1" customWidth="1"/>
    <col min="2643" max="2643" width="12.140625" style="1" bestFit="1" customWidth="1"/>
    <col min="2644" max="2645" width="10.5703125" style="1" bestFit="1" customWidth="1"/>
    <col min="2646" max="2646" width="10.5703125" style="1" customWidth="1"/>
    <col min="2647" max="2647" width="10.5703125" style="1" bestFit="1" customWidth="1"/>
    <col min="2648" max="2648" width="0" style="1" hidden="1" customWidth="1"/>
    <col min="2649" max="2649" width="10.5703125" style="1" bestFit="1" customWidth="1"/>
    <col min="2650" max="2651" width="9.5703125" style="1" bestFit="1" customWidth="1"/>
    <col min="2652" max="2652" width="13.140625" style="1" bestFit="1" customWidth="1"/>
    <col min="2653" max="2653" width="15.140625" style="1" customWidth="1"/>
    <col min="2654" max="2654" width="0" style="1" hidden="1" customWidth="1"/>
    <col min="2655" max="2655" width="13.5703125" style="1" customWidth="1"/>
    <col min="2656" max="2656" width="16.7109375" style="1" customWidth="1"/>
    <col min="2657" max="2879" width="9.140625" style="1"/>
    <col min="2880" max="2880" width="3.5703125" style="1" customWidth="1"/>
    <col min="2881" max="2881" width="37.7109375" style="1" customWidth="1"/>
    <col min="2882" max="2882" width="12.5703125" style="1" customWidth="1"/>
    <col min="2883" max="2885" width="9.5703125" style="1" bestFit="1" customWidth="1"/>
    <col min="2886" max="2886" width="10.5703125" style="1" bestFit="1" customWidth="1"/>
    <col min="2887" max="2887" width="9.5703125" style="1" bestFit="1" customWidth="1"/>
    <col min="2888" max="2888" width="10.5703125" style="1" bestFit="1" customWidth="1"/>
    <col min="2889" max="2889" width="12.28515625" style="1" customWidth="1"/>
    <col min="2890" max="2890" width="10.5703125" style="1" bestFit="1" customWidth="1"/>
    <col min="2891" max="2891" width="10.140625" style="1" customWidth="1"/>
    <col min="2892" max="2892" width="9.5703125" style="1" bestFit="1" customWidth="1"/>
    <col min="2893" max="2893" width="0" style="1" hidden="1" customWidth="1"/>
    <col min="2894" max="2895" width="10.5703125" style="1" bestFit="1" customWidth="1"/>
    <col min="2896" max="2896" width="9.5703125" style="1" bestFit="1" customWidth="1"/>
    <col min="2897" max="2897" width="12.140625" style="1" bestFit="1" customWidth="1"/>
    <col min="2898" max="2898" width="9.5703125" style="1" bestFit="1" customWidth="1"/>
    <col min="2899" max="2899" width="12.140625" style="1" bestFit="1" customWidth="1"/>
    <col min="2900" max="2901" width="10.5703125" style="1" bestFit="1" customWidth="1"/>
    <col min="2902" max="2902" width="10.5703125" style="1" customWidth="1"/>
    <col min="2903" max="2903" width="10.5703125" style="1" bestFit="1" customWidth="1"/>
    <col min="2904" max="2904" width="0" style="1" hidden="1" customWidth="1"/>
    <col min="2905" max="2905" width="10.5703125" style="1" bestFit="1" customWidth="1"/>
    <col min="2906" max="2907" width="9.5703125" style="1" bestFit="1" customWidth="1"/>
    <col min="2908" max="2908" width="13.140625" style="1" bestFit="1" customWidth="1"/>
    <col min="2909" max="2909" width="15.140625" style="1" customWidth="1"/>
    <col min="2910" max="2910" width="0" style="1" hidden="1" customWidth="1"/>
    <col min="2911" max="2911" width="13.5703125" style="1" customWidth="1"/>
    <col min="2912" max="2912" width="16.7109375" style="1" customWidth="1"/>
    <col min="2913" max="3135" width="9.140625" style="1"/>
    <col min="3136" max="3136" width="3.5703125" style="1" customWidth="1"/>
    <col min="3137" max="3137" width="37.7109375" style="1" customWidth="1"/>
    <col min="3138" max="3138" width="12.5703125" style="1" customWidth="1"/>
    <col min="3139" max="3141" width="9.5703125" style="1" bestFit="1" customWidth="1"/>
    <col min="3142" max="3142" width="10.5703125" style="1" bestFit="1" customWidth="1"/>
    <col min="3143" max="3143" width="9.5703125" style="1" bestFit="1" customWidth="1"/>
    <col min="3144" max="3144" width="10.5703125" style="1" bestFit="1" customWidth="1"/>
    <col min="3145" max="3145" width="12.28515625" style="1" customWidth="1"/>
    <col min="3146" max="3146" width="10.5703125" style="1" bestFit="1" customWidth="1"/>
    <col min="3147" max="3147" width="10.140625" style="1" customWidth="1"/>
    <col min="3148" max="3148" width="9.5703125" style="1" bestFit="1" customWidth="1"/>
    <col min="3149" max="3149" width="0" style="1" hidden="1" customWidth="1"/>
    <col min="3150" max="3151" width="10.5703125" style="1" bestFit="1" customWidth="1"/>
    <col min="3152" max="3152" width="9.5703125" style="1" bestFit="1" customWidth="1"/>
    <col min="3153" max="3153" width="12.140625" style="1" bestFit="1" customWidth="1"/>
    <col min="3154" max="3154" width="9.5703125" style="1" bestFit="1" customWidth="1"/>
    <col min="3155" max="3155" width="12.140625" style="1" bestFit="1" customWidth="1"/>
    <col min="3156" max="3157" width="10.5703125" style="1" bestFit="1" customWidth="1"/>
    <col min="3158" max="3158" width="10.5703125" style="1" customWidth="1"/>
    <col min="3159" max="3159" width="10.5703125" style="1" bestFit="1" customWidth="1"/>
    <col min="3160" max="3160" width="0" style="1" hidden="1" customWidth="1"/>
    <col min="3161" max="3161" width="10.5703125" style="1" bestFit="1" customWidth="1"/>
    <col min="3162" max="3163" width="9.5703125" style="1" bestFit="1" customWidth="1"/>
    <col min="3164" max="3164" width="13.140625" style="1" bestFit="1" customWidth="1"/>
    <col min="3165" max="3165" width="15.140625" style="1" customWidth="1"/>
    <col min="3166" max="3166" width="0" style="1" hidden="1" customWidth="1"/>
    <col min="3167" max="3167" width="13.5703125" style="1" customWidth="1"/>
    <col min="3168" max="3168" width="16.7109375" style="1" customWidth="1"/>
    <col min="3169" max="3391" width="9.140625" style="1"/>
    <col min="3392" max="3392" width="3.5703125" style="1" customWidth="1"/>
    <col min="3393" max="3393" width="37.7109375" style="1" customWidth="1"/>
    <col min="3394" max="3394" width="12.5703125" style="1" customWidth="1"/>
    <col min="3395" max="3397" width="9.5703125" style="1" bestFit="1" customWidth="1"/>
    <col min="3398" max="3398" width="10.5703125" style="1" bestFit="1" customWidth="1"/>
    <col min="3399" max="3399" width="9.5703125" style="1" bestFit="1" customWidth="1"/>
    <col min="3400" max="3400" width="10.5703125" style="1" bestFit="1" customWidth="1"/>
    <col min="3401" max="3401" width="12.28515625" style="1" customWidth="1"/>
    <col min="3402" max="3402" width="10.5703125" style="1" bestFit="1" customWidth="1"/>
    <col min="3403" max="3403" width="10.140625" style="1" customWidth="1"/>
    <col min="3404" max="3404" width="9.5703125" style="1" bestFit="1" customWidth="1"/>
    <col min="3405" max="3405" width="0" style="1" hidden="1" customWidth="1"/>
    <col min="3406" max="3407" width="10.5703125" style="1" bestFit="1" customWidth="1"/>
    <col min="3408" max="3408" width="9.5703125" style="1" bestFit="1" customWidth="1"/>
    <col min="3409" max="3409" width="12.140625" style="1" bestFit="1" customWidth="1"/>
    <col min="3410" max="3410" width="9.5703125" style="1" bestFit="1" customWidth="1"/>
    <col min="3411" max="3411" width="12.140625" style="1" bestFit="1" customWidth="1"/>
    <col min="3412" max="3413" width="10.5703125" style="1" bestFit="1" customWidth="1"/>
    <col min="3414" max="3414" width="10.5703125" style="1" customWidth="1"/>
    <col min="3415" max="3415" width="10.5703125" style="1" bestFit="1" customWidth="1"/>
    <col min="3416" max="3416" width="0" style="1" hidden="1" customWidth="1"/>
    <col min="3417" max="3417" width="10.5703125" style="1" bestFit="1" customWidth="1"/>
    <col min="3418" max="3419" width="9.5703125" style="1" bestFit="1" customWidth="1"/>
    <col min="3420" max="3420" width="13.140625" style="1" bestFit="1" customWidth="1"/>
    <col min="3421" max="3421" width="15.140625" style="1" customWidth="1"/>
    <col min="3422" max="3422" width="0" style="1" hidden="1" customWidth="1"/>
    <col min="3423" max="3423" width="13.5703125" style="1" customWidth="1"/>
    <col min="3424" max="3424" width="16.7109375" style="1" customWidth="1"/>
    <col min="3425" max="3647" width="9.140625" style="1"/>
    <col min="3648" max="3648" width="3.5703125" style="1" customWidth="1"/>
    <col min="3649" max="3649" width="37.7109375" style="1" customWidth="1"/>
    <col min="3650" max="3650" width="12.5703125" style="1" customWidth="1"/>
    <col min="3651" max="3653" width="9.5703125" style="1" bestFit="1" customWidth="1"/>
    <col min="3654" max="3654" width="10.5703125" style="1" bestFit="1" customWidth="1"/>
    <col min="3655" max="3655" width="9.5703125" style="1" bestFit="1" customWidth="1"/>
    <col min="3656" max="3656" width="10.5703125" style="1" bestFit="1" customWidth="1"/>
    <col min="3657" max="3657" width="12.28515625" style="1" customWidth="1"/>
    <col min="3658" max="3658" width="10.5703125" style="1" bestFit="1" customWidth="1"/>
    <col min="3659" max="3659" width="10.140625" style="1" customWidth="1"/>
    <col min="3660" max="3660" width="9.5703125" style="1" bestFit="1" customWidth="1"/>
    <col min="3661" max="3661" width="0" style="1" hidden="1" customWidth="1"/>
    <col min="3662" max="3663" width="10.5703125" style="1" bestFit="1" customWidth="1"/>
    <col min="3664" max="3664" width="9.5703125" style="1" bestFit="1" customWidth="1"/>
    <col min="3665" max="3665" width="12.140625" style="1" bestFit="1" customWidth="1"/>
    <col min="3666" max="3666" width="9.5703125" style="1" bestFit="1" customWidth="1"/>
    <col min="3667" max="3667" width="12.140625" style="1" bestFit="1" customWidth="1"/>
    <col min="3668" max="3669" width="10.5703125" style="1" bestFit="1" customWidth="1"/>
    <col min="3670" max="3670" width="10.5703125" style="1" customWidth="1"/>
    <col min="3671" max="3671" width="10.5703125" style="1" bestFit="1" customWidth="1"/>
    <col min="3672" max="3672" width="0" style="1" hidden="1" customWidth="1"/>
    <col min="3673" max="3673" width="10.5703125" style="1" bestFit="1" customWidth="1"/>
    <col min="3674" max="3675" width="9.5703125" style="1" bestFit="1" customWidth="1"/>
    <col min="3676" max="3676" width="13.140625" style="1" bestFit="1" customWidth="1"/>
    <col min="3677" max="3677" width="15.140625" style="1" customWidth="1"/>
    <col min="3678" max="3678" width="0" style="1" hidden="1" customWidth="1"/>
    <col min="3679" max="3679" width="13.5703125" style="1" customWidth="1"/>
    <col min="3680" max="3680" width="16.7109375" style="1" customWidth="1"/>
    <col min="3681" max="3903" width="9.140625" style="1"/>
    <col min="3904" max="3904" width="3.5703125" style="1" customWidth="1"/>
    <col min="3905" max="3905" width="37.7109375" style="1" customWidth="1"/>
    <col min="3906" max="3906" width="12.5703125" style="1" customWidth="1"/>
    <col min="3907" max="3909" width="9.5703125" style="1" bestFit="1" customWidth="1"/>
    <col min="3910" max="3910" width="10.5703125" style="1" bestFit="1" customWidth="1"/>
    <col min="3911" max="3911" width="9.5703125" style="1" bestFit="1" customWidth="1"/>
    <col min="3912" max="3912" width="10.5703125" style="1" bestFit="1" customWidth="1"/>
    <col min="3913" max="3913" width="12.28515625" style="1" customWidth="1"/>
    <col min="3914" max="3914" width="10.5703125" style="1" bestFit="1" customWidth="1"/>
    <col min="3915" max="3915" width="10.140625" style="1" customWidth="1"/>
    <col min="3916" max="3916" width="9.5703125" style="1" bestFit="1" customWidth="1"/>
    <col min="3917" max="3917" width="0" style="1" hidden="1" customWidth="1"/>
    <col min="3918" max="3919" width="10.5703125" style="1" bestFit="1" customWidth="1"/>
    <col min="3920" max="3920" width="9.5703125" style="1" bestFit="1" customWidth="1"/>
    <col min="3921" max="3921" width="12.140625" style="1" bestFit="1" customWidth="1"/>
    <col min="3922" max="3922" width="9.5703125" style="1" bestFit="1" customWidth="1"/>
    <col min="3923" max="3923" width="12.140625" style="1" bestFit="1" customWidth="1"/>
    <col min="3924" max="3925" width="10.5703125" style="1" bestFit="1" customWidth="1"/>
    <col min="3926" max="3926" width="10.5703125" style="1" customWidth="1"/>
    <col min="3927" max="3927" width="10.5703125" style="1" bestFit="1" customWidth="1"/>
    <col min="3928" max="3928" width="0" style="1" hidden="1" customWidth="1"/>
    <col min="3929" max="3929" width="10.5703125" style="1" bestFit="1" customWidth="1"/>
    <col min="3930" max="3931" width="9.5703125" style="1" bestFit="1" customWidth="1"/>
    <col min="3932" max="3932" width="13.140625" style="1" bestFit="1" customWidth="1"/>
    <col min="3933" max="3933" width="15.140625" style="1" customWidth="1"/>
    <col min="3934" max="3934" width="0" style="1" hidden="1" customWidth="1"/>
    <col min="3935" max="3935" width="13.5703125" style="1" customWidth="1"/>
    <col min="3936" max="3936" width="16.7109375" style="1" customWidth="1"/>
    <col min="3937" max="4159" width="9.140625" style="1"/>
    <col min="4160" max="4160" width="3.5703125" style="1" customWidth="1"/>
    <col min="4161" max="4161" width="37.7109375" style="1" customWidth="1"/>
    <col min="4162" max="4162" width="12.5703125" style="1" customWidth="1"/>
    <col min="4163" max="4165" width="9.5703125" style="1" bestFit="1" customWidth="1"/>
    <col min="4166" max="4166" width="10.5703125" style="1" bestFit="1" customWidth="1"/>
    <col min="4167" max="4167" width="9.5703125" style="1" bestFit="1" customWidth="1"/>
    <col min="4168" max="4168" width="10.5703125" style="1" bestFit="1" customWidth="1"/>
    <col min="4169" max="4169" width="12.28515625" style="1" customWidth="1"/>
    <col min="4170" max="4170" width="10.5703125" style="1" bestFit="1" customWidth="1"/>
    <col min="4171" max="4171" width="10.140625" style="1" customWidth="1"/>
    <col min="4172" max="4172" width="9.5703125" style="1" bestFit="1" customWidth="1"/>
    <col min="4173" max="4173" width="0" style="1" hidden="1" customWidth="1"/>
    <col min="4174" max="4175" width="10.5703125" style="1" bestFit="1" customWidth="1"/>
    <col min="4176" max="4176" width="9.5703125" style="1" bestFit="1" customWidth="1"/>
    <col min="4177" max="4177" width="12.140625" style="1" bestFit="1" customWidth="1"/>
    <col min="4178" max="4178" width="9.5703125" style="1" bestFit="1" customWidth="1"/>
    <col min="4179" max="4179" width="12.140625" style="1" bestFit="1" customWidth="1"/>
    <col min="4180" max="4181" width="10.5703125" style="1" bestFit="1" customWidth="1"/>
    <col min="4182" max="4182" width="10.5703125" style="1" customWidth="1"/>
    <col min="4183" max="4183" width="10.5703125" style="1" bestFit="1" customWidth="1"/>
    <col min="4184" max="4184" width="0" style="1" hidden="1" customWidth="1"/>
    <col min="4185" max="4185" width="10.5703125" style="1" bestFit="1" customWidth="1"/>
    <col min="4186" max="4187" width="9.5703125" style="1" bestFit="1" customWidth="1"/>
    <col min="4188" max="4188" width="13.140625" style="1" bestFit="1" customWidth="1"/>
    <col min="4189" max="4189" width="15.140625" style="1" customWidth="1"/>
    <col min="4190" max="4190" width="0" style="1" hidden="1" customWidth="1"/>
    <col min="4191" max="4191" width="13.5703125" style="1" customWidth="1"/>
    <col min="4192" max="4192" width="16.7109375" style="1" customWidth="1"/>
    <col min="4193" max="4415" width="9.140625" style="1"/>
    <col min="4416" max="4416" width="3.5703125" style="1" customWidth="1"/>
    <col min="4417" max="4417" width="37.7109375" style="1" customWidth="1"/>
    <col min="4418" max="4418" width="12.5703125" style="1" customWidth="1"/>
    <col min="4419" max="4421" width="9.5703125" style="1" bestFit="1" customWidth="1"/>
    <col min="4422" max="4422" width="10.5703125" style="1" bestFit="1" customWidth="1"/>
    <col min="4423" max="4423" width="9.5703125" style="1" bestFit="1" customWidth="1"/>
    <col min="4424" max="4424" width="10.5703125" style="1" bestFit="1" customWidth="1"/>
    <col min="4425" max="4425" width="12.28515625" style="1" customWidth="1"/>
    <col min="4426" max="4426" width="10.5703125" style="1" bestFit="1" customWidth="1"/>
    <col min="4427" max="4427" width="10.140625" style="1" customWidth="1"/>
    <col min="4428" max="4428" width="9.5703125" style="1" bestFit="1" customWidth="1"/>
    <col min="4429" max="4429" width="0" style="1" hidden="1" customWidth="1"/>
    <col min="4430" max="4431" width="10.5703125" style="1" bestFit="1" customWidth="1"/>
    <col min="4432" max="4432" width="9.5703125" style="1" bestFit="1" customWidth="1"/>
    <col min="4433" max="4433" width="12.140625" style="1" bestFit="1" customWidth="1"/>
    <col min="4434" max="4434" width="9.5703125" style="1" bestFit="1" customWidth="1"/>
    <col min="4435" max="4435" width="12.140625" style="1" bestFit="1" customWidth="1"/>
    <col min="4436" max="4437" width="10.5703125" style="1" bestFit="1" customWidth="1"/>
    <col min="4438" max="4438" width="10.5703125" style="1" customWidth="1"/>
    <col min="4439" max="4439" width="10.5703125" style="1" bestFit="1" customWidth="1"/>
    <col min="4440" max="4440" width="0" style="1" hidden="1" customWidth="1"/>
    <col min="4441" max="4441" width="10.5703125" style="1" bestFit="1" customWidth="1"/>
    <col min="4442" max="4443" width="9.5703125" style="1" bestFit="1" customWidth="1"/>
    <col min="4444" max="4444" width="13.140625" style="1" bestFit="1" customWidth="1"/>
    <col min="4445" max="4445" width="15.140625" style="1" customWidth="1"/>
    <col min="4446" max="4446" width="0" style="1" hidden="1" customWidth="1"/>
    <col min="4447" max="4447" width="13.5703125" style="1" customWidth="1"/>
    <col min="4448" max="4448" width="16.7109375" style="1" customWidth="1"/>
    <col min="4449" max="4671" width="9.140625" style="1"/>
    <col min="4672" max="4672" width="3.5703125" style="1" customWidth="1"/>
    <col min="4673" max="4673" width="37.7109375" style="1" customWidth="1"/>
    <col min="4674" max="4674" width="12.5703125" style="1" customWidth="1"/>
    <col min="4675" max="4677" width="9.5703125" style="1" bestFit="1" customWidth="1"/>
    <col min="4678" max="4678" width="10.5703125" style="1" bestFit="1" customWidth="1"/>
    <col min="4679" max="4679" width="9.5703125" style="1" bestFit="1" customWidth="1"/>
    <col min="4680" max="4680" width="10.5703125" style="1" bestFit="1" customWidth="1"/>
    <col min="4681" max="4681" width="12.28515625" style="1" customWidth="1"/>
    <col min="4682" max="4682" width="10.5703125" style="1" bestFit="1" customWidth="1"/>
    <col min="4683" max="4683" width="10.140625" style="1" customWidth="1"/>
    <col min="4684" max="4684" width="9.5703125" style="1" bestFit="1" customWidth="1"/>
    <col min="4685" max="4685" width="0" style="1" hidden="1" customWidth="1"/>
    <col min="4686" max="4687" width="10.5703125" style="1" bestFit="1" customWidth="1"/>
    <col min="4688" max="4688" width="9.5703125" style="1" bestFit="1" customWidth="1"/>
    <col min="4689" max="4689" width="12.140625" style="1" bestFit="1" customWidth="1"/>
    <col min="4690" max="4690" width="9.5703125" style="1" bestFit="1" customWidth="1"/>
    <col min="4691" max="4691" width="12.140625" style="1" bestFit="1" customWidth="1"/>
    <col min="4692" max="4693" width="10.5703125" style="1" bestFit="1" customWidth="1"/>
    <col min="4694" max="4694" width="10.5703125" style="1" customWidth="1"/>
    <col min="4695" max="4695" width="10.5703125" style="1" bestFit="1" customWidth="1"/>
    <col min="4696" max="4696" width="0" style="1" hidden="1" customWidth="1"/>
    <col min="4697" max="4697" width="10.5703125" style="1" bestFit="1" customWidth="1"/>
    <col min="4698" max="4699" width="9.5703125" style="1" bestFit="1" customWidth="1"/>
    <col min="4700" max="4700" width="13.140625" style="1" bestFit="1" customWidth="1"/>
    <col min="4701" max="4701" width="15.140625" style="1" customWidth="1"/>
    <col min="4702" max="4702" width="0" style="1" hidden="1" customWidth="1"/>
    <col min="4703" max="4703" width="13.5703125" style="1" customWidth="1"/>
    <col min="4704" max="4704" width="16.7109375" style="1" customWidth="1"/>
    <col min="4705" max="4927" width="9.140625" style="1"/>
    <col min="4928" max="4928" width="3.5703125" style="1" customWidth="1"/>
    <col min="4929" max="4929" width="37.7109375" style="1" customWidth="1"/>
    <col min="4930" max="4930" width="12.5703125" style="1" customWidth="1"/>
    <col min="4931" max="4933" width="9.5703125" style="1" bestFit="1" customWidth="1"/>
    <col min="4934" max="4934" width="10.5703125" style="1" bestFit="1" customWidth="1"/>
    <col min="4935" max="4935" width="9.5703125" style="1" bestFit="1" customWidth="1"/>
    <col min="4936" max="4936" width="10.5703125" style="1" bestFit="1" customWidth="1"/>
    <col min="4937" max="4937" width="12.28515625" style="1" customWidth="1"/>
    <col min="4938" max="4938" width="10.5703125" style="1" bestFit="1" customWidth="1"/>
    <col min="4939" max="4939" width="10.140625" style="1" customWidth="1"/>
    <col min="4940" max="4940" width="9.5703125" style="1" bestFit="1" customWidth="1"/>
    <col min="4941" max="4941" width="0" style="1" hidden="1" customWidth="1"/>
    <col min="4942" max="4943" width="10.5703125" style="1" bestFit="1" customWidth="1"/>
    <col min="4944" max="4944" width="9.5703125" style="1" bestFit="1" customWidth="1"/>
    <col min="4945" max="4945" width="12.140625" style="1" bestFit="1" customWidth="1"/>
    <col min="4946" max="4946" width="9.5703125" style="1" bestFit="1" customWidth="1"/>
    <col min="4947" max="4947" width="12.140625" style="1" bestFit="1" customWidth="1"/>
    <col min="4948" max="4949" width="10.5703125" style="1" bestFit="1" customWidth="1"/>
    <col min="4950" max="4950" width="10.5703125" style="1" customWidth="1"/>
    <col min="4951" max="4951" width="10.5703125" style="1" bestFit="1" customWidth="1"/>
    <col min="4952" max="4952" width="0" style="1" hidden="1" customWidth="1"/>
    <col min="4953" max="4953" width="10.5703125" style="1" bestFit="1" customWidth="1"/>
    <col min="4954" max="4955" width="9.5703125" style="1" bestFit="1" customWidth="1"/>
    <col min="4956" max="4956" width="13.140625" style="1" bestFit="1" customWidth="1"/>
    <col min="4957" max="4957" width="15.140625" style="1" customWidth="1"/>
    <col min="4958" max="4958" width="0" style="1" hidden="1" customWidth="1"/>
    <col min="4959" max="4959" width="13.5703125" style="1" customWidth="1"/>
    <col min="4960" max="4960" width="16.7109375" style="1" customWidth="1"/>
    <col min="4961" max="5183" width="9.140625" style="1"/>
    <col min="5184" max="5184" width="3.5703125" style="1" customWidth="1"/>
    <col min="5185" max="5185" width="37.7109375" style="1" customWidth="1"/>
    <col min="5186" max="5186" width="12.5703125" style="1" customWidth="1"/>
    <col min="5187" max="5189" width="9.5703125" style="1" bestFit="1" customWidth="1"/>
    <col min="5190" max="5190" width="10.5703125" style="1" bestFit="1" customWidth="1"/>
    <col min="5191" max="5191" width="9.5703125" style="1" bestFit="1" customWidth="1"/>
    <col min="5192" max="5192" width="10.5703125" style="1" bestFit="1" customWidth="1"/>
    <col min="5193" max="5193" width="12.28515625" style="1" customWidth="1"/>
    <col min="5194" max="5194" width="10.5703125" style="1" bestFit="1" customWidth="1"/>
    <col min="5195" max="5195" width="10.140625" style="1" customWidth="1"/>
    <col min="5196" max="5196" width="9.5703125" style="1" bestFit="1" customWidth="1"/>
    <col min="5197" max="5197" width="0" style="1" hidden="1" customWidth="1"/>
    <col min="5198" max="5199" width="10.5703125" style="1" bestFit="1" customWidth="1"/>
    <col min="5200" max="5200" width="9.5703125" style="1" bestFit="1" customWidth="1"/>
    <col min="5201" max="5201" width="12.140625" style="1" bestFit="1" customWidth="1"/>
    <col min="5202" max="5202" width="9.5703125" style="1" bestFit="1" customWidth="1"/>
    <col min="5203" max="5203" width="12.140625" style="1" bestFit="1" customWidth="1"/>
    <col min="5204" max="5205" width="10.5703125" style="1" bestFit="1" customWidth="1"/>
    <col min="5206" max="5206" width="10.5703125" style="1" customWidth="1"/>
    <col min="5207" max="5207" width="10.5703125" style="1" bestFit="1" customWidth="1"/>
    <col min="5208" max="5208" width="0" style="1" hidden="1" customWidth="1"/>
    <col min="5209" max="5209" width="10.5703125" style="1" bestFit="1" customWidth="1"/>
    <col min="5210" max="5211" width="9.5703125" style="1" bestFit="1" customWidth="1"/>
    <col min="5212" max="5212" width="13.140625" style="1" bestFit="1" customWidth="1"/>
    <col min="5213" max="5213" width="15.140625" style="1" customWidth="1"/>
    <col min="5214" max="5214" width="0" style="1" hidden="1" customWidth="1"/>
    <col min="5215" max="5215" width="13.5703125" style="1" customWidth="1"/>
    <col min="5216" max="5216" width="16.7109375" style="1" customWidth="1"/>
    <col min="5217" max="5439" width="9.140625" style="1"/>
    <col min="5440" max="5440" width="3.5703125" style="1" customWidth="1"/>
    <col min="5441" max="5441" width="37.7109375" style="1" customWidth="1"/>
    <col min="5442" max="5442" width="12.5703125" style="1" customWidth="1"/>
    <col min="5443" max="5445" width="9.5703125" style="1" bestFit="1" customWidth="1"/>
    <col min="5446" max="5446" width="10.5703125" style="1" bestFit="1" customWidth="1"/>
    <col min="5447" max="5447" width="9.5703125" style="1" bestFit="1" customWidth="1"/>
    <col min="5448" max="5448" width="10.5703125" style="1" bestFit="1" customWidth="1"/>
    <col min="5449" max="5449" width="12.28515625" style="1" customWidth="1"/>
    <col min="5450" max="5450" width="10.5703125" style="1" bestFit="1" customWidth="1"/>
    <col min="5451" max="5451" width="10.140625" style="1" customWidth="1"/>
    <col min="5452" max="5452" width="9.5703125" style="1" bestFit="1" customWidth="1"/>
    <col min="5453" max="5453" width="0" style="1" hidden="1" customWidth="1"/>
    <col min="5454" max="5455" width="10.5703125" style="1" bestFit="1" customWidth="1"/>
    <col min="5456" max="5456" width="9.5703125" style="1" bestFit="1" customWidth="1"/>
    <col min="5457" max="5457" width="12.140625" style="1" bestFit="1" customWidth="1"/>
    <col min="5458" max="5458" width="9.5703125" style="1" bestFit="1" customWidth="1"/>
    <col min="5459" max="5459" width="12.140625" style="1" bestFit="1" customWidth="1"/>
    <col min="5460" max="5461" width="10.5703125" style="1" bestFit="1" customWidth="1"/>
    <col min="5462" max="5462" width="10.5703125" style="1" customWidth="1"/>
    <col min="5463" max="5463" width="10.5703125" style="1" bestFit="1" customWidth="1"/>
    <col min="5464" max="5464" width="0" style="1" hidden="1" customWidth="1"/>
    <col min="5465" max="5465" width="10.5703125" style="1" bestFit="1" customWidth="1"/>
    <col min="5466" max="5467" width="9.5703125" style="1" bestFit="1" customWidth="1"/>
    <col min="5468" max="5468" width="13.140625" style="1" bestFit="1" customWidth="1"/>
    <col min="5469" max="5469" width="15.140625" style="1" customWidth="1"/>
    <col min="5470" max="5470" width="0" style="1" hidden="1" customWidth="1"/>
    <col min="5471" max="5471" width="13.5703125" style="1" customWidth="1"/>
    <col min="5472" max="5472" width="16.7109375" style="1" customWidth="1"/>
    <col min="5473" max="5695" width="9.140625" style="1"/>
    <col min="5696" max="5696" width="3.5703125" style="1" customWidth="1"/>
    <col min="5697" max="5697" width="37.7109375" style="1" customWidth="1"/>
    <col min="5698" max="5698" width="12.5703125" style="1" customWidth="1"/>
    <col min="5699" max="5701" width="9.5703125" style="1" bestFit="1" customWidth="1"/>
    <col min="5702" max="5702" width="10.5703125" style="1" bestFit="1" customWidth="1"/>
    <col min="5703" max="5703" width="9.5703125" style="1" bestFit="1" customWidth="1"/>
    <col min="5704" max="5704" width="10.5703125" style="1" bestFit="1" customWidth="1"/>
    <col min="5705" max="5705" width="12.28515625" style="1" customWidth="1"/>
    <col min="5706" max="5706" width="10.5703125" style="1" bestFit="1" customWidth="1"/>
    <col min="5707" max="5707" width="10.140625" style="1" customWidth="1"/>
    <col min="5708" max="5708" width="9.5703125" style="1" bestFit="1" customWidth="1"/>
    <col min="5709" max="5709" width="0" style="1" hidden="1" customWidth="1"/>
    <col min="5710" max="5711" width="10.5703125" style="1" bestFit="1" customWidth="1"/>
    <col min="5712" max="5712" width="9.5703125" style="1" bestFit="1" customWidth="1"/>
    <col min="5713" max="5713" width="12.140625" style="1" bestFit="1" customWidth="1"/>
    <col min="5714" max="5714" width="9.5703125" style="1" bestFit="1" customWidth="1"/>
    <col min="5715" max="5715" width="12.140625" style="1" bestFit="1" customWidth="1"/>
    <col min="5716" max="5717" width="10.5703125" style="1" bestFit="1" customWidth="1"/>
    <col min="5718" max="5718" width="10.5703125" style="1" customWidth="1"/>
    <col min="5719" max="5719" width="10.5703125" style="1" bestFit="1" customWidth="1"/>
    <col min="5720" max="5720" width="0" style="1" hidden="1" customWidth="1"/>
    <col min="5721" max="5721" width="10.5703125" style="1" bestFit="1" customWidth="1"/>
    <col min="5722" max="5723" width="9.5703125" style="1" bestFit="1" customWidth="1"/>
    <col min="5724" max="5724" width="13.140625" style="1" bestFit="1" customWidth="1"/>
    <col min="5725" max="5725" width="15.140625" style="1" customWidth="1"/>
    <col min="5726" max="5726" width="0" style="1" hidden="1" customWidth="1"/>
    <col min="5727" max="5727" width="13.5703125" style="1" customWidth="1"/>
    <col min="5728" max="5728" width="16.7109375" style="1" customWidth="1"/>
    <col min="5729" max="5951" width="9.140625" style="1"/>
    <col min="5952" max="5952" width="3.5703125" style="1" customWidth="1"/>
    <col min="5953" max="5953" width="37.7109375" style="1" customWidth="1"/>
    <col min="5954" max="5954" width="12.5703125" style="1" customWidth="1"/>
    <col min="5955" max="5957" width="9.5703125" style="1" bestFit="1" customWidth="1"/>
    <col min="5958" max="5958" width="10.5703125" style="1" bestFit="1" customWidth="1"/>
    <col min="5959" max="5959" width="9.5703125" style="1" bestFit="1" customWidth="1"/>
    <col min="5960" max="5960" width="10.5703125" style="1" bestFit="1" customWidth="1"/>
    <col min="5961" max="5961" width="12.28515625" style="1" customWidth="1"/>
    <col min="5962" max="5962" width="10.5703125" style="1" bestFit="1" customWidth="1"/>
    <col min="5963" max="5963" width="10.140625" style="1" customWidth="1"/>
    <col min="5964" max="5964" width="9.5703125" style="1" bestFit="1" customWidth="1"/>
    <col min="5965" max="5965" width="0" style="1" hidden="1" customWidth="1"/>
    <col min="5966" max="5967" width="10.5703125" style="1" bestFit="1" customWidth="1"/>
    <col min="5968" max="5968" width="9.5703125" style="1" bestFit="1" customWidth="1"/>
    <col min="5969" max="5969" width="12.140625" style="1" bestFit="1" customWidth="1"/>
    <col min="5970" max="5970" width="9.5703125" style="1" bestFit="1" customWidth="1"/>
    <col min="5971" max="5971" width="12.140625" style="1" bestFit="1" customWidth="1"/>
    <col min="5972" max="5973" width="10.5703125" style="1" bestFit="1" customWidth="1"/>
    <col min="5974" max="5974" width="10.5703125" style="1" customWidth="1"/>
    <col min="5975" max="5975" width="10.5703125" style="1" bestFit="1" customWidth="1"/>
    <col min="5976" max="5976" width="0" style="1" hidden="1" customWidth="1"/>
    <col min="5977" max="5977" width="10.5703125" style="1" bestFit="1" customWidth="1"/>
    <col min="5978" max="5979" width="9.5703125" style="1" bestFit="1" customWidth="1"/>
    <col min="5980" max="5980" width="13.140625" style="1" bestFit="1" customWidth="1"/>
    <col min="5981" max="5981" width="15.140625" style="1" customWidth="1"/>
    <col min="5982" max="5982" width="0" style="1" hidden="1" customWidth="1"/>
    <col min="5983" max="5983" width="13.5703125" style="1" customWidth="1"/>
    <col min="5984" max="5984" width="16.7109375" style="1" customWidth="1"/>
    <col min="5985" max="6207" width="9.140625" style="1"/>
    <col min="6208" max="6208" width="3.5703125" style="1" customWidth="1"/>
    <col min="6209" max="6209" width="37.7109375" style="1" customWidth="1"/>
    <col min="6210" max="6210" width="12.5703125" style="1" customWidth="1"/>
    <col min="6211" max="6213" width="9.5703125" style="1" bestFit="1" customWidth="1"/>
    <col min="6214" max="6214" width="10.5703125" style="1" bestFit="1" customWidth="1"/>
    <col min="6215" max="6215" width="9.5703125" style="1" bestFit="1" customWidth="1"/>
    <col min="6216" max="6216" width="10.5703125" style="1" bestFit="1" customWidth="1"/>
    <col min="6217" max="6217" width="12.28515625" style="1" customWidth="1"/>
    <col min="6218" max="6218" width="10.5703125" style="1" bestFit="1" customWidth="1"/>
    <col min="6219" max="6219" width="10.140625" style="1" customWidth="1"/>
    <col min="6220" max="6220" width="9.5703125" style="1" bestFit="1" customWidth="1"/>
    <col min="6221" max="6221" width="0" style="1" hidden="1" customWidth="1"/>
    <col min="6222" max="6223" width="10.5703125" style="1" bestFit="1" customWidth="1"/>
    <col min="6224" max="6224" width="9.5703125" style="1" bestFit="1" customWidth="1"/>
    <col min="6225" max="6225" width="12.140625" style="1" bestFit="1" customWidth="1"/>
    <col min="6226" max="6226" width="9.5703125" style="1" bestFit="1" customWidth="1"/>
    <col min="6227" max="6227" width="12.140625" style="1" bestFit="1" customWidth="1"/>
    <col min="6228" max="6229" width="10.5703125" style="1" bestFit="1" customWidth="1"/>
    <col min="6230" max="6230" width="10.5703125" style="1" customWidth="1"/>
    <col min="6231" max="6231" width="10.5703125" style="1" bestFit="1" customWidth="1"/>
    <col min="6232" max="6232" width="0" style="1" hidden="1" customWidth="1"/>
    <col min="6233" max="6233" width="10.5703125" style="1" bestFit="1" customWidth="1"/>
    <col min="6234" max="6235" width="9.5703125" style="1" bestFit="1" customWidth="1"/>
    <col min="6236" max="6236" width="13.140625" style="1" bestFit="1" customWidth="1"/>
    <col min="6237" max="6237" width="15.140625" style="1" customWidth="1"/>
    <col min="6238" max="6238" width="0" style="1" hidden="1" customWidth="1"/>
    <col min="6239" max="6239" width="13.5703125" style="1" customWidth="1"/>
    <col min="6240" max="6240" width="16.7109375" style="1" customWidth="1"/>
    <col min="6241" max="6463" width="9.140625" style="1"/>
    <col min="6464" max="6464" width="3.5703125" style="1" customWidth="1"/>
    <col min="6465" max="6465" width="37.7109375" style="1" customWidth="1"/>
    <col min="6466" max="6466" width="12.5703125" style="1" customWidth="1"/>
    <col min="6467" max="6469" width="9.5703125" style="1" bestFit="1" customWidth="1"/>
    <col min="6470" max="6470" width="10.5703125" style="1" bestFit="1" customWidth="1"/>
    <col min="6471" max="6471" width="9.5703125" style="1" bestFit="1" customWidth="1"/>
    <col min="6472" max="6472" width="10.5703125" style="1" bestFit="1" customWidth="1"/>
    <col min="6473" max="6473" width="12.28515625" style="1" customWidth="1"/>
    <col min="6474" max="6474" width="10.5703125" style="1" bestFit="1" customWidth="1"/>
    <col min="6475" max="6475" width="10.140625" style="1" customWidth="1"/>
    <col min="6476" max="6476" width="9.5703125" style="1" bestFit="1" customWidth="1"/>
    <col min="6477" max="6477" width="0" style="1" hidden="1" customWidth="1"/>
    <col min="6478" max="6479" width="10.5703125" style="1" bestFit="1" customWidth="1"/>
    <col min="6480" max="6480" width="9.5703125" style="1" bestFit="1" customWidth="1"/>
    <col min="6481" max="6481" width="12.140625" style="1" bestFit="1" customWidth="1"/>
    <col min="6482" max="6482" width="9.5703125" style="1" bestFit="1" customWidth="1"/>
    <col min="6483" max="6483" width="12.140625" style="1" bestFit="1" customWidth="1"/>
    <col min="6484" max="6485" width="10.5703125" style="1" bestFit="1" customWidth="1"/>
    <col min="6486" max="6486" width="10.5703125" style="1" customWidth="1"/>
    <col min="6487" max="6487" width="10.5703125" style="1" bestFit="1" customWidth="1"/>
    <col min="6488" max="6488" width="0" style="1" hidden="1" customWidth="1"/>
    <col min="6489" max="6489" width="10.5703125" style="1" bestFit="1" customWidth="1"/>
    <col min="6490" max="6491" width="9.5703125" style="1" bestFit="1" customWidth="1"/>
    <col min="6492" max="6492" width="13.140625" style="1" bestFit="1" customWidth="1"/>
    <col min="6493" max="6493" width="15.140625" style="1" customWidth="1"/>
    <col min="6494" max="6494" width="0" style="1" hidden="1" customWidth="1"/>
    <col min="6495" max="6495" width="13.5703125" style="1" customWidth="1"/>
    <col min="6496" max="6496" width="16.7109375" style="1" customWidth="1"/>
    <col min="6497" max="6719" width="9.140625" style="1"/>
    <col min="6720" max="6720" width="3.5703125" style="1" customWidth="1"/>
    <col min="6721" max="6721" width="37.7109375" style="1" customWidth="1"/>
    <col min="6722" max="6722" width="12.5703125" style="1" customWidth="1"/>
    <col min="6723" max="6725" width="9.5703125" style="1" bestFit="1" customWidth="1"/>
    <col min="6726" max="6726" width="10.5703125" style="1" bestFit="1" customWidth="1"/>
    <col min="6727" max="6727" width="9.5703125" style="1" bestFit="1" customWidth="1"/>
    <col min="6728" max="6728" width="10.5703125" style="1" bestFit="1" customWidth="1"/>
    <col min="6729" max="6729" width="12.28515625" style="1" customWidth="1"/>
    <col min="6730" max="6730" width="10.5703125" style="1" bestFit="1" customWidth="1"/>
    <col min="6731" max="6731" width="10.140625" style="1" customWidth="1"/>
    <col min="6732" max="6732" width="9.5703125" style="1" bestFit="1" customWidth="1"/>
    <col min="6733" max="6733" width="0" style="1" hidden="1" customWidth="1"/>
    <col min="6734" max="6735" width="10.5703125" style="1" bestFit="1" customWidth="1"/>
    <col min="6736" max="6736" width="9.5703125" style="1" bestFit="1" customWidth="1"/>
    <col min="6737" max="6737" width="12.140625" style="1" bestFit="1" customWidth="1"/>
    <col min="6738" max="6738" width="9.5703125" style="1" bestFit="1" customWidth="1"/>
    <col min="6739" max="6739" width="12.140625" style="1" bestFit="1" customWidth="1"/>
    <col min="6740" max="6741" width="10.5703125" style="1" bestFit="1" customWidth="1"/>
    <col min="6742" max="6742" width="10.5703125" style="1" customWidth="1"/>
    <col min="6743" max="6743" width="10.5703125" style="1" bestFit="1" customWidth="1"/>
    <col min="6744" max="6744" width="0" style="1" hidden="1" customWidth="1"/>
    <col min="6745" max="6745" width="10.5703125" style="1" bestFit="1" customWidth="1"/>
    <col min="6746" max="6747" width="9.5703125" style="1" bestFit="1" customWidth="1"/>
    <col min="6748" max="6748" width="13.140625" style="1" bestFit="1" customWidth="1"/>
    <col min="6749" max="6749" width="15.140625" style="1" customWidth="1"/>
    <col min="6750" max="6750" width="0" style="1" hidden="1" customWidth="1"/>
    <col min="6751" max="6751" width="13.5703125" style="1" customWidth="1"/>
    <col min="6752" max="6752" width="16.7109375" style="1" customWidth="1"/>
    <col min="6753" max="6975" width="9.140625" style="1"/>
    <col min="6976" max="6976" width="3.5703125" style="1" customWidth="1"/>
    <col min="6977" max="6977" width="37.7109375" style="1" customWidth="1"/>
    <col min="6978" max="6978" width="12.5703125" style="1" customWidth="1"/>
    <col min="6979" max="6981" width="9.5703125" style="1" bestFit="1" customWidth="1"/>
    <col min="6982" max="6982" width="10.5703125" style="1" bestFit="1" customWidth="1"/>
    <col min="6983" max="6983" width="9.5703125" style="1" bestFit="1" customWidth="1"/>
    <col min="6984" max="6984" width="10.5703125" style="1" bestFit="1" customWidth="1"/>
    <col min="6985" max="6985" width="12.28515625" style="1" customWidth="1"/>
    <col min="6986" max="6986" width="10.5703125" style="1" bestFit="1" customWidth="1"/>
    <col min="6987" max="6987" width="10.140625" style="1" customWidth="1"/>
    <col min="6988" max="6988" width="9.5703125" style="1" bestFit="1" customWidth="1"/>
    <col min="6989" max="6989" width="0" style="1" hidden="1" customWidth="1"/>
    <col min="6990" max="6991" width="10.5703125" style="1" bestFit="1" customWidth="1"/>
    <col min="6992" max="6992" width="9.5703125" style="1" bestFit="1" customWidth="1"/>
    <col min="6993" max="6993" width="12.140625" style="1" bestFit="1" customWidth="1"/>
    <col min="6994" max="6994" width="9.5703125" style="1" bestFit="1" customWidth="1"/>
    <col min="6995" max="6995" width="12.140625" style="1" bestFit="1" customWidth="1"/>
    <col min="6996" max="6997" width="10.5703125" style="1" bestFit="1" customWidth="1"/>
    <col min="6998" max="6998" width="10.5703125" style="1" customWidth="1"/>
    <col min="6999" max="6999" width="10.5703125" style="1" bestFit="1" customWidth="1"/>
    <col min="7000" max="7000" width="0" style="1" hidden="1" customWidth="1"/>
    <col min="7001" max="7001" width="10.5703125" style="1" bestFit="1" customWidth="1"/>
    <col min="7002" max="7003" width="9.5703125" style="1" bestFit="1" customWidth="1"/>
    <col min="7004" max="7004" width="13.140625" style="1" bestFit="1" customWidth="1"/>
    <col min="7005" max="7005" width="15.140625" style="1" customWidth="1"/>
    <col min="7006" max="7006" width="0" style="1" hidden="1" customWidth="1"/>
    <col min="7007" max="7007" width="13.5703125" style="1" customWidth="1"/>
    <col min="7008" max="7008" width="16.7109375" style="1" customWidth="1"/>
    <col min="7009" max="7231" width="9.140625" style="1"/>
    <col min="7232" max="7232" width="3.5703125" style="1" customWidth="1"/>
    <col min="7233" max="7233" width="37.7109375" style="1" customWidth="1"/>
    <col min="7234" max="7234" width="12.5703125" style="1" customWidth="1"/>
    <col min="7235" max="7237" width="9.5703125" style="1" bestFit="1" customWidth="1"/>
    <col min="7238" max="7238" width="10.5703125" style="1" bestFit="1" customWidth="1"/>
    <col min="7239" max="7239" width="9.5703125" style="1" bestFit="1" customWidth="1"/>
    <col min="7240" max="7240" width="10.5703125" style="1" bestFit="1" customWidth="1"/>
    <col min="7241" max="7241" width="12.28515625" style="1" customWidth="1"/>
    <col min="7242" max="7242" width="10.5703125" style="1" bestFit="1" customWidth="1"/>
    <col min="7243" max="7243" width="10.140625" style="1" customWidth="1"/>
    <col min="7244" max="7244" width="9.5703125" style="1" bestFit="1" customWidth="1"/>
    <col min="7245" max="7245" width="0" style="1" hidden="1" customWidth="1"/>
    <col min="7246" max="7247" width="10.5703125" style="1" bestFit="1" customWidth="1"/>
    <col min="7248" max="7248" width="9.5703125" style="1" bestFit="1" customWidth="1"/>
    <col min="7249" max="7249" width="12.140625" style="1" bestFit="1" customWidth="1"/>
    <col min="7250" max="7250" width="9.5703125" style="1" bestFit="1" customWidth="1"/>
    <col min="7251" max="7251" width="12.140625" style="1" bestFit="1" customWidth="1"/>
    <col min="7252" max="7253" width="10.5703125" style="1" bestFit="1" customWidth="1"/>
    <col min="7254" max="7254" width="10.5703125" style="1" customWidth="1"/>
    <col min="7255" max="7255" width="10.5703125" style="1" bestFit="1" customWidth="1"/>
    <col min="7256" max="7256" width="0" style="1" hidden="1" customWidth="1"/>
    <col min="7257" max="7257" width="10.5703125" style="1" bestFit="1" customWidth="1"/>
    <col min="7258" max="7259" width="9.5703125" style="1" bestFit="1" customWidth="1"/>
    <col min="7260" max="7260" width="13.140625" style="1" bestFit="1" customWidth="1"/>
    <col min="7261" max="7261" width="15.140625" style="1" customWidth="1"/>
    <col min="7262" max="7262" width="0" style="1" hidden="1" customWidth="1"/>
    <col min="7263" max="7263" width="13.5703125" style="1" customWidth="1"/>
    <col min="7264" max="7264" width="16.7109375" style="1" customWidth="1"/>
    <col min="7265" max="7487" width="9.140625" style="1"/>
    <col min="7488" max="7488" width="3.5703125" style="1" customWidth="1"/>
    <col min="7489" max="7489" width="37.7109375" style="1" customWidth="1"/>
    <col min="7490" max="7490" width="12.5703125" style="1" customWidth="1"/>
    <col min="7491" max="7493" width="9.5703125" style="1" bestFit="1" customWidth="1"/>
    <col min="7494" max="7494" width="10.5703125" style="1" bestFit="1" customWidth="1"/>
    <col min="7495" max="7495" width="9.5703125" style="1" bestFit="1" customWidth="1"/>
    <col min="7496" max="7496" width="10.5703125" style="1" bestFit="1" customWidth="1"/>
    <col min="7497" max="7497" width="12.28515625" style="1" customWidth="1"/>
    <col min="7498" max="7498" width="10.5703125" style="1" bestFit="1" customWidth="1"/>
    <col min="7499" max="7499" width="10.140625" style="1" customWidth="1"/>
    <col min="7500" max="7500" width="9.5703125" style="1" bestFit="1" customWidth="1"/>
    <col min="7501" max="7501" width="0" style="1" hidden="1" customWidth="1"/>
    <col min="7502" max="7503" width="10.5703125" style="1" bestFit="1" customWidth="1"/>
    <col min="7504" max="7504" width="9.5703125" style="1" bestFit="1" customWidth="1"/>
    <col min="7505" max="7505" width="12.140625" style="1" bestFit="1" customWidth="1"/>
    <col min="7506" max="7506" width="9.5703125" style="1" bestFit="1" customWidth="1"/>
    <col min="7507" max="7507" width="12.140625" style="1" bestFit="1" customWidth="1"/>
    <col min="7508" max="7509" width="10.5703125" style="1" bestFit="1" customWidth="1"/>
    <col min="7510" max="7510" width="10.5703125" style="1" customWidth="1"/>
    <col min="7511" max="7511" width="10.5703125" style="1" bestFit="1" customWidth="1"/>
    <col min="7512" max="7512" width="0" style="1" hidden="1" customWidth="1"/>
    <col min="7513" max="7513" width="10.5703125" style="1" bestFit="1" customWidth="1"/>
    <col min="7514" max="7515" width="9.5703125" style="1" bestFit="1" customWidth="1"/>
    <col min="7516" max="7516" width="13.140625" style="1" bestFit="1" customWidth="1"/>
    <col min="7517" max="7517" width="15.140625" style="1" customWidth="1"/>
    <col min="7518" max="7518" width="0" style="1" hidden="1" customWidth="1"/>
    <col min="7519" max="7519" width="13.5703125" style="1" customWidth="1"/>
    <col min="7520" max="7520" width="16.7109375" style="1" customWidth="1"/>
    <col min="7521" max="7743" width="9.140625" style="1"/>
    <col min="7744" max="7744" width="3.5703125" style="1" customWidth="1"/>
    <col min="7745" max="7745" width="37.7109375" style="1" customWidth="1"/>
    <col min="7746" max="7746" width="12.5703125" style="1" customWidth="1"/>
    <col min="7747" max="7749" width="9.5703125" style="1" bestFit="1" customWidth="1"/>
    <col min="7750" max="7750" width="10.5703125" style="1" bestFit="1" customWidth="1"/>
    <col min="7751" max="7751" width="9.5703125" style="1" bestFit="1" customWidth="1"/>
    <col min="7752" max="7752" width="10.5703125" style="1" bestFit="1" customWidth="1"/>
    <col min="7753" max="7753" width="12.28515625" style="1" customWidth="1"/>
    <col min="7754" max="7754" width="10.5703125" style="1" bestFit="1" customWidth="1"/>
    <col min="7755" max="7755" width="10.140625" style="1" customWidth="1"/>
    <col min="7756" max="7756" width="9.5703125" style="1" bestFit="1" customWidth="1"/>
    <col min="7757" max="7757" width="0" style="1" hidden="1" customWidth="1"/>
    <col min="7758" max="7759" width="10.5703125" style="1" bestFit="1" customWidth="1"/>
    <col min="7760" max="7760" width="9.5703125" style="1" bestFit="1" customWidth="1"/>
    <col min="7761" max="7761" width="12.140625" style="1" bestFit="1" customWidth="1"/>
    <col min="7762" max="7762" width="9.5703125" style="1" bestFit="1" customWidth="1"/>
    <col min="7763" max="7763" width="12.140625" style="1" bestFit="1" customWidth="1"/>
    <col min="7764" max="7765" width="10.5703125" style="1" bestFit="1" customWidth="1"/>
    <col min="7766" max="7766" width="10.5703125" style="1" customWidth="1"/>
    <col min="7767" max="7767" width="10.5703125" style="1" bestFit="1" customWidth="1"/>
    <col min="7768" max="7768" width="0" style="1" hidden="1" customWidth="1"/>
    <col min="7769" max="7769" width="10.5703125" style="1" bestFit="1" customWidth="1"/>
    <col min="7770" max="7771" width="9.5703125" style="1" bestFit="1" customWidth="1"/>
    <col min="7772" max="7772" width="13.140625" style="1" bestFit="1" customWidth="1"/>
    <col min="7773" max="7773" width="15.140625" style="1" customWidth="1"/>
    <col min="7774" max="7774" width="0" style="1" hidden="1" customWidth="1"/>
    <col min="7775" max="7775" width="13.5703125" style="1" customWidth="1"/>
    <col min="7776" max="7776" width="16.7109375" style="1" customWidth="1"/>
    <col min="7777" max="7999" width="9.140625" style="1"/>
    <col min="8000" max="8000" width="3.5703125" style="1" customWidth="1"/>
    <col min="8001" max="8001" width="37.7109375" style="1" customWidth="1"/>
    <col min="8002" max="8002" width="12.5703125" style="1" customWidth="1"/>
    <col min="8003" max="8005" width="9.5703125" style="1" bestFit="1" customWidth="1"/>
    <col min="8006" max="8006" width="10.5703125" style="1" bestFit="1" customWidth="1"/>
    <col min="8007" max="8007" width="9.5703125" style="1" bestFit="1" customWidth="1"/>
    <col min="8008" max="8008" width="10.5703125" style="1" bestFit="1" customWidth="1"/>
    <col min="8009" max="8009" width="12.28515625" style="1" customWidth="1"/>
    <col min="8010" max="8010" width="10.5703125" style="1" bestFit="1" customWidth="1"/>
    <col min="8011" max="8011" width="10.140625" style="1" customWidth="1"/>
    <col min="8012" max="8012" width="9.5703125" style="1" bestFit="1" customWidth="1"/>
    <col min="8013" max="8013" width="0" style="1" hidden="1" customWidth="1"/>
    <col min="8014" max="8015" width="10.5703125" style="1" bestFit="1" customWidth="1"/>
    <col min="8016" max="8016" width="9.5703125" style="1" bestFit="1" customWidth="1"/>
    <col min="8017" max="8017" width="12.140625" style="1" bestFit="1" customWidth="1"/>
    <col min="8018" max="8018" width="9.5703125" style="1" bestFit="1" customWidth="1"/>
    <col min="8019" max="8019" width="12.140625" style="1" bestFit="1" customWidth="1"/>
    <col min="8020" max="8021" width="10.5703125" style="1" bestFit="1" customWidth="1"/>
    <col min="8022" max="8022" width="10.5703125" style="1" customWidth="1"/>
    <col min="8023" max="8023" width="10.5703125" style="1" bestFit="1" customWidth="1"/>
    <col min="8024" max="8024" width="0" style="1" hidden="1" customWidth="1"/>
    <col min="8025" max="8025" width="10.5703125" style="1" bestFit="1" customWidth="1"/>
    <col min="8026" max="8027" width="9.5703125" style="1" bestFit="1" customWidth="1"/>
    <col min="8028" max="8028" width="13.140625" style="1" bestFit="1" customWidth="1"/>
    <col min="8029" max="8029" width="15.140625" style="1" customWidth="1"/>
    <col min="8030" max="8030" width="0" style="1" hidden="1" customWidth="1"/>
    <col min="8031" max="8031" width="13.5703125" style="1" customWidth="1"/>
    <col min="8032" max="8032" width="16.7109375" style="1" customWidth="1"/>
    <col min="8033" max="8255" width="9.140625" style="1"/>
    <col min="8256" max="8256" width="3.5703125" style="1" customWidth="1"/>
    <col min="8257" max="8257" width="37.7109375" style="1" customWidth="1"/>
    <col min="8258" max="8258" width="12.5703125" style="1" customWidth="1"/>
    <col min="8259" max="8261" width="9.5703125" style="1" bestFit="1" customWidth="1"/>
    <col min="8262" max="8262" width="10.5703125" style="1" bestFit="1" customWidth="1"/>
    <col min="8263" max="8263" width="9.5703125" style="1" bestFit="1" customWidth="1"/>
    <col min="8264" max="8264" width="10.5703125" style="1" bestFit="1" customWidth="1"/>
    <col min="8265" max="8265" width="12.28515625" style="1" customWidth="1"/>
    <col min="8266" max="8266" width="10.5703125" style="1" bestFit="1" customWidth="1"/>
    <col min="8267" max="8267" width="10.140625" style="1" customWidth="1"/>
    <col min="8268" max="8268" width="9.5703125" style="1" bestFit="1" customWidth="1"/>
    <col min="8269" max="8269" width="0" style="1" hidden="1" customWidth="1"/>
    <col min="8270" max="8271" width="10.5703125" style="1" bestFit="1" customWidth="1"/>
    <col min="8272" max="8272" width="9.5703125" style="1" bestFit="1" customWidth="1"/>
    <col min="8273" max="8273" width="12.140625" style="1" bestFit="1" customWidth="1"/>
    <col min="8274" max="8274" width="9.5703125" style="1" bestFit="1" customWidth="1"/>
    <col min="8275" max="8275" width="12.140625" style="1" bestFit="1" customWidth="1"/>
    <col min="8276" max="8277" width="10.5703125" style="1" bestFit="1" customWidth="1"/>
    <col min="8278" max="8278" width="10.5703125" style="1" customWidth="1"/>
    <col min="8279" max="8279" width="10.5703125" style="1" bestFit="1" customWidth="1"/>
    <col min="8280" max="8280" width="0" style="1" hidden="1" customWidth="1"/>
    <col min="8281" max="8281" width="10.5703125" style="1" bestFit="1" customWidth="1"/>
    <col min="8282" max="8283" width="9.5703125" style="1" bestFit="1" customWidth="1"/>
    <col min="8284" max="8284" width="13.140625" style="1" bestFit="1" customWidth="1"/>
    <col min="8285" max="8285" width="15.140625" style="1" customWidth="1"/>
    <col min="8286" max="8286" width="0" style="1" hidden="1" customWidth="1"/>
    <col min="8287" max="8287" width="13.5703125" style="1" customWidth="1"/>
    <col min="8288" max="8288" width="16.7109375" style="1" customWidth="1"/>
    <col min="8289" max="8511" width="9.140625" style="1"/>
    <col min="8512" max="8512" width="3.5703125" style="1" customWidth="1"/>
    <col min="8513" max="8513" width="37.7109375" style="1" customWidth="1"/>
    <col min="8514" max="8514" width="12.5703125" style="1" customWidth="1"/>
    <col min="8515" max="8517" width="9.5703125" style="1" bestFit="1" customWidth="1"/>
    <col min="8518" max="8518" width="10.5703125" style="1" bestFit="1" customWidth="1"/>
    <col min="8519" max="8519" width="9.5703125" style="1" bestFit="1" customWidth="1"/>
    <col min="8520" max="8520" width="10.5703125" style="1" bestFit="1" customWidth="1"/>
    <col min="8521" max="8521" width="12.28515625" style="1" customWidth="1"/>
    <col min="8522" max="8522" width="10.5703125" style="1" bestFit="1" customWidth="1"/>
    <col min="8523" max="8523" width="10.140625" style="1" customWidth="1"/>
    <col min="8524" max="8524" width="9.5703125" style="1" bestFit="1" customWidth="1"/>
    <col min="8525" max="8525" width="0" style="1" hidden="1" customWidth="1"/>
    <col min="8526" max="8527" width="10.5703125" style="1" bestFit="1" customWidth="1"/>
    <col min="8528" max="8528" width="9.5703125" style="1" bestFit="1" customWidth="1"/>
    <col min="8529" max="8529" width="12.140625" style="1" bestFit="1" customWidth="1"/>
    <col min="8530" max="8530" width="9.5703125" style="1" bestFit="1" customWidth="1"/>
    <col min="8531" max="8531" width="12.140625" style="1" bestFit="1" customWidth="1"/>
    <col min="8532" max="8533" width="10.5703125" style="1" bestFit="1" customWidth="1"/>
    <col min="8534" max="8534" width="10.5703125" style="1" customWidth="1"/>
    <col min="8535" max="8535" width="10.5703125" style="1" bestFit="1" customWidth="1"/>
    <col min="8536" max="8536" width="0" style="1" hidden="1" customWidth="1"/>
    <col min="8537" max="8537" width="10.5703125" style="1" bestFit="1" customWidth="1"/>
    <col min="8538" max="8539" width="9.5703125" style="1" bestFit="1" customWidth="1"/>
    <col min="8540" max="8540" width="13.140625" style="1" bestFit="1" customWidth="1"/>
    <col min="8541" max="8541" width="15.140625" style="1" customWidth="1"/>
    <col min="8542" max="8542" width="0" style="1" hidden="1" customWidth="1"/>
    <col min="8543" max="8543" width="13.5703125" style="1" customWidth="1"/>
    <col min="8544" max="8544" width="16.7109375" style="1" customWidth="1"/>
    <col min="8545" max="8767" width="9.140625" style="1"/>
    <col min="8768" max="8768" width="3.5703125" style="1" customWidth="1"/>
    <col min="8769" max="8769" width="37.7109375" style="1" customWidth="1"/>
    <col min="8770" max="8770" width="12.5703125" style="1" customWidth="1"/>
    <col min="8771" max="8773" width="9.5703125" style="1" bestFit="1" customWidth="1"/>
    <col min="8774" max="8774" width="10.5703125" style="1" bestFit="1" customWidth="1"/>
    <col min="8775" max="8775" width="9.5703125" style="1" bestFit="1" customWidth="1"/>
    <col min="8776" max="8776" width="10.5703125" style="1" bestFit="1" customWidth="1"/>
    <col min="8777" max="8777" width="12.28515625" style="1" customWidth="1"/>
    <col min="8778" max="8778" width="10.5703125" style="1" bestFit="1" customWidth="1"/>
    <col min="8779" max="8779" width="10.140625" style="1" customWidth="1"/>
    <col min="8780" max="8780" width="9.5703125" style="1" bestFit="1" customWidth="1"/>
    <col min="8781" max="8781" width="0" style="1" hidden="1" customWidth="1"/>
    <col min="8782" max="8783" width="10.5703125" style="1" bestFit="1" customWidth="1"/>
    <col min="8784" max="8784" width="9.5703125" style="1" bestFit="1" customWidth="1"/>
    <col min="8785" max="8785" width="12.140625" style="1" bestFit="1" customWidth="1"/>
    <col min="8786" max="8786" width="9.5703125" style="1" bestFit="1" customWidth="1"/>
    <col min="8787" max="8787" width="12.140625" style="1" bestFit="1" customWidth="1"/>
    <col min="8788" max="8789" width="10.5703125" style="1" bestFit="1" customWidth="1"/>
    <col min="8790" max="8790" width="10.5703125" style="1" customWidth="1"/>
    <col min="8791" max="8791" width="10.5703125" style="1" bestFit="1" customWidth="1"/>
    <col min="8792" max="8792" width="0" style="1" hidden="1" customWidth="1"/>
    <col min="8793" max="8793" width="10.5703125" style="1" bestFit="1" customWidth="1"/>
    <col min="8794" max="8795" width="9.5703125" style="1" bestFit="1" customWidth="1"/>
    <col min="8796" max="8796" width="13.140625" style="1" bestFit="1" customWidth="1"/>
    <col min="8797" max="8797" width="15.140625" style="1" customWidth="1"/>
    <col min="8798" max="8798" width="0" style="1" hidden="1" customWidth="1"/>
    <col min="8799" max="8799" width="13.5703125" style="1" customWidth="1"/>
    <col min="8800" max="8800" width="16.7109375" style="1" customWidth="1"/>
    <col min="8801" max="9023" width="9.140625" style="1"/>
    <col min="9024" max="9024" width="3.5703125" style="1" customWidth="1"/>
    <col min="9025" max="9025" width="37.7109375" style="1" customWidth="1"/>
    <col min="9026" max="9026" width="12.5703125" style="1" customWidth="1"/>
    <col min="9027" max="9029" width="9.5703125" style="1" bestFit="1" customWidth="1"/>
    <col min="9030" max="9030" width="10.5703125" style="1" bestFit="1" customWidth="1"/>
    <col min="9031" max="9031" width="9.5703125" style="1" bestFit="1" customWidth="1"/>
    <col min="9032" max="9032" width="10.5703125" style="1" bestFit="1" customWidth="1"/>
    <col min="9033" max="9033" width="12.28515625" style="1" customWidth="1"/>
    <col min="9034" max="9034" width="10.5703125" style="1" bestFit="1" customWidth="1"/>
    <col min="9035" max="9035" width="10.140625" style="1" customWidth="1"/>
    <col min="9036" max="9036" width="9.5703125" style="1" bestFit="1" customWidth="1"/>
    <col min="9037" max="9037" width="0" style="1" hidden="1" customWidth="1"/>
    <col min="9038" max="9039" width="10.5703125" style="1" bestFit="1" customWidth="1"/>
    <col min="9040" max="9040" width="9.5703125" style="1" bestFit="1" customWidth="1"/>
    <col min="9041" max="9041" width="12.140625" style="1" bestFit="1" customWidth="1"/>
    <col min="9042" max="9042" width="9.5703125" style="1" bestFit="1" customWidth="1"/>
    <col min="9043" max="9043" width="12.140625" style="1" bestFit="1" customWidth="1"/>
    <col min="9044" max="9045" width="10.5703125" style="1" bestFit="1" customWidth="1"/>
    <col min="9046" max="9046" width="10.5703125" style="1" customWidth="1"/>
    <col min="9047" max="9047" width="10.5703125" style="1" bestFit="1" customWidth="1"/>
    <col min="9048" max="9048" width="0" style="1" hidden="1" customWidth="1"/>
    <col min="9049" max="9049" width="10.5703125" style="1" bestFit="1" customWidth="1"/>
    <col min="9050" max="9051" width="9.5703125" style="1" bestFit="1" customWidth="1"/>
    <col min="9052" max="9052" width="13.140625" style="1" bestFit="1" customWidth="1"/>
    <col min="9053" max="9053" width="15.140625" style="1" customWidth="1"/>
    <col min="9054" max="9054" width="0" style="1" hidden="1" customWidth="1"/>
    <col min="9055" max="9055" width="13.5703125" style="1" customWidth="1"/>
    <col min="9056" max="9056" width="16.7109375" style="1" customWidth="1"/>
    <col min="9057" max="9279" width="9.140625" style="1"/>
    <col min="9280" max="9280" width="3.5703125" style="1" customWidth="1"/>
    <col min="9281" max="9281" width="37.7109375" style="1" customWidth="1"/>
    <col min="9282" max="9282" width="12.5703125" style="1" customWidth="1"/>
    <col min="9283" max="9285" width="9.5703125" style="1" bestFit="1" customWidth="1"/>
    <col min="9286" max="9286" width="10.5703125" style="1" bestFit="1" customWidth="1"/>
    <col min="9287" max="9287" width="9.5703125" style="1" bestFit="1" customWidth="1"/>
    <col min="9288" max="9288" width="10.5703125" style="1" bestFit="1" customWidth="1"/>
    <col min="9289" max="9289" width="12.28515625" style="1" customWidth="1"/>
    <col min="9290" max="9290" width="10.5703125" style="1" bestFit="1" customWidth="1"/>
    <col min="9291" max="9291" width="10.140625" style="1" customWidth="1"/>
    <col min="9292" max="9292" width="9.5703125" style="1" bestFit="1" customWidth="1"/>
    <col min="9293" max="9293" width="0" style="1" hidden="1" customWidth="1"/>
    <col min="9294" max="9295" width="10.5703125" style="1" bestFit="1" customWidth="1"/>
    <col min="9296" max="9296" width="9.5703125" style="1" bestFit="1" customWidth="1"/>
    <col min="9297" max="9297" width="12.140625" style="1" bestFit="1" customWidth="1"/>
    <col min="9298" max="9298" width="9.5703125" style="1" bestFit="1" customWidth="1"/>
    <col min="9299" max="9299" width="12.140625" style="1" bestFit="1" customWidth="1"/>
    <col min="9300" max="9301" width="10.5703125" style="1" bestFit="1" customWidth="1"/>
    <col min="9302" max="9302" width="10.5703125" style="1" customWidth="1"/>
    <col min="9303" max="9303" width="10.5703125" style="1" bestFit="1" customWidth="1"/>
    <col min="9304" max="9304" width="0" style="1" hidden="1" customWidth="1"/>
    <col min="9305" max="9305" width="10.5703125" style="1" bestFit="1" customWidth="1"/>
    <col min="9306" max="9307" width="9.5703125" style="1" bestFit="1" customWidth="1"/>
    <col min="9308" max="9308" width="13.140625" style="1" bestFit="1" customWidth="1"/>
    <col min="9309" max="9309" width="15.140625" style="1" customWidth="1"/>
    <col min="9310" max="9310" width="0" style="1" hidden="1" customWidth="1"/>
    <col min="9311" max="9311" width="13.5703125" style="1" customWidth="1"/>
    <col min="9312" max="9312" width="16.7109375" style="1" customWidth="1"/>
    <col min="9313" max="9535" width="9.140625" style="1"/>
    <col min="9536" max="9536" width="3.5703125" style="1" customWidth="1"/>
    <col min="9537" max="9537" width="37.7109375" style="1" customWidth="1"/>
    <col min="9538" max="9538" width="12.5703125" style="1" customWidth="1"/>
    <col min="9539" max="9541" width="9.5703125" style="1" bestFit="1" customWidth="1"/>
    <col min="9542" max="9542" width="10.5703125" style="1" bestFit="1" customWidth="1"/>
    <col min="9543" max="9543" width="9.5703125" style="1" bestFit="1" customWidth="1"/>
    <col min="9544" max="9544" width="10.5703125" style="1" bestFit="1" customWidth="1"/>
    <col min="9545" max="9545" width="12.28515625" style="1" customWidth="1"/>
    <col min="9546" max="9546" width="10.5703125" style="1" bestFit="1" customWidth="1"/>
    <col min="9547" max="9547" width="10.140625" style="1" customWidth="1"/>
    <col min="9548" max="9548" width="9.5703125" style="1" bestFit="1" customWidth="1"/>
    <col min="9549" max="9549" width="0" style="1" hidden="1" customWidth="1"/>
    <col min="9550" max="9551" width="10.5703125" style="1" bestFit="1" customWidth="1"/>
    <col min="9552" max="9552" width="9.5703125" style="1" bestFit="1" customWidth="1"/>
    <col min="9553" max="9553" width="12.140625" style="1" bestFit="1" customWidth="1"/>
    <col min="9554" max="9554" width="9.5703125" style="1" bestFit="1" customWidth="1"/>
    <col min="9555" max="9555" width="12.140625" style="1" bestFit="1" customWidth="1"/>
    <col min="9556" max="9557" width="10.5703125" style="1" bestFit="1" customWidth="1"/>
    <col min="9558" max="9558" width="10.5703125" style="1" customWidth="1"/>
    <col min="9559" max="9559" width="10.5703125" style="1" bestFit="1" customWidth="1"/>
    <col min="9560" max="9560" width="0" style="1" hidden="1" customWidth="1"/>
    <col min="9561" max="9561" width="10.5703125" style="1" bestFit="1" customWidth="1"/>
    <col min="9562" max="9563" width="9.5703125" style="1" bestFit="1" customWidth="1"/>
    <col min="9564" max="9564" width="13.140625" style="1" bestFit="1" customWidth="1"/>
    <col min="9565" max="9565" width="15.140625" style="1" customWidth="1"/>
    <col min="9566" max="9566" width="0" style="1" hidden="1" customWidth="1"/>
    <col min="9567" max="9567" width="13.5703125" style="1" customWidth="1"/>
    <col min="9568" max="9568" width="16.7109375" style="1" customWidth="1"/>
    <col min="9569" max="9791" width="9.140625" style="1"/>
    <col min="9792" max="9792" width="3.5703125" style="1" customWidth="1"/>
    <col min="9793" max="9793" width="37.7109375" style="1" customWidth="1"/>
    <col min="9794" max="9794" width="12.5703125" style="1" customWidth="1"/>
    <col min="9795" max="9797" width="9.5703125" style="1" bestFit="1" customWidth="1"/>
    <col min="9798" max="9798" width="10.5703125" style="1" bestFit="1" customWidth="1"/>
    <col min="9799" max="9799" width="9.5703125" style="1" bestFit="1" customWidth="1"/>
    <col min="9800" max="9800" width="10.5703125" style="1" bestFit="1" customWidth="1"/>
    <col min="9801" max="9801" width="12.28515625" style="1" customWidth="1"/>
    <col min="9802" max="9802" width="10.5703125" style="1" bestFit="1" customWidth="1"/>
    <col min="9803" max="9803" width="10.140625" style="1" customWidth="1"/>
    <col min="9804" max="9804" width="9.5703125" style="1" bestFit="1" customWidth="1"/>
    <col min="9805" max="9805" width="0" style="1" hidden="1" customWidth="1"/>
    <col min="9806" max="9807" width="10.5703125" style="1" bestFit="1" customWidth="1"/>
    <col min="9808" max="9808" width="9.5703125" style="1" bestFit="1" customWidth="1"/>
    <col min="9809" max="9809" width="12.140625" style="1" bestFit="1" customWidth="1"/>
    <col min="9810" max="9810" width="9.5703125" style="1" bestFit="1" customWidth="1"/>
    <col min="9811" max="9811" width="12.140625" style="1" bestFit="1" customWidth="1"/>
    <col min="9812" max="9813" width="10.5703125" style="1" bestFit="1" customWidth="1"/>
    <col min="9814" max="9814" width="10.5703125" style="1" customWidth="1"/>
    <col min="9815" max="9815" width="10.5703125" style="1" bestFit="1" customWidth="1"/>
    <col min="9816" max="9816" width="0" style="1" hidden="1" customWidth="1"/>
    <col min="9817" max="9817" width="10.5703125" style="1" bestFit="1" customWidth="1"/>
    <col min="9818" max="9819" width="9.5703125" style="1" bestFit="1" customWidth="1"/>
    <col min="9820" max="9820" width="13.140625" style="1" bestFit="1" customWidth="1"/>
    <col min="9821" max="9821" width="15.140625" style="1" customWidth="1"/>
    <col min="9822" max="9822" width="0" style="1" hidden="1" customWidth="1"/>
    <col min="9823" max="9823" width="13.5703125" style="1" customWidth="1"/>
    <col min="9824" max="9824" width="16.7109375" style="1" customWidth="1"/>
    <col min="9825" max="10047" width="9.140625" style="1"/>
    <col min="10048" max="10048" width="3.5703125" style="1" customWidth="1"/>
    <col min="10049" max="10049" width="37.7109375" style="1" customWidth="1"/>
    <col min="10050" max="10050" width="12.5703125" style="1" customWidth="1"/>
    <col min="10051" max="10053" width="9.5703125" style="1" bestFit="1" customWidth="1"/>
    <col min="10054" max="10054" width="10.5703125" style="1" bestFit="1" customWidth="1"/>
    <col min="10055" max="10055" width="9.5703125" style="1" bestFit="1" customWidth="1"/>
    <col min="10056" max="10056" width="10.5703125" style="1" bestFit="1" customWidth="1"/>
    <col min="10057" max="10057" width="12.28515625" style="1" customWidth="1"/>
    <col min="10058" max="10058" width="10.5703125" style="1" bestFit="1" customWidth="1"/>
    <col min="10059" max="10059" width="10.140625" style="1" customWidth="1"/>
    <col min="10060" max="10060" width="9.5703125" style="1" bestFit="1" customWidth="1"/>
    <col min="10061" max="10061" width="0" style="1" hidden="1" customWidth="1"/>
    <col min="10062" max="10063" width="10.5703125" style="1" bestFit="1" customWidth="1"/>
    <col min="10064" max="10064" width="9.5703125" style="1" bestFit="1" customWidth="1"/>
    <col min="10065" max="10065" width="12.140625" style="1" bestFit="1" customWidth="1"/>
    <col min="10066" max="10066" width="9.5703125" style="1" bestFit="1" customWidth="1"/>
    <col min="10067" max="10067" width="12.140625" style="1" bestFit="1" customWidth="1"/>
    <col min="10068" max="10069" width="10.5703125" style="1" bestFit="1" customWidth="1"/>
    <col min="10070" max="10070" width="10.5703125" style="1" customWidth="1"/>
    <col min="10071" max="10071" width="10.5703125" style="1" bestFit="1" customWidth="1"/>
    <col min="10072" max="10072" width="0" style="1" hidden="1" customWidth="1"/>
    <col min="10073" max="10073" width="10.5703125" style="1" bestFit="1" customWidth="1"/>
    <col min="10074" max="10075" width="9.5703125" style="1" bestFit="1" customWidth="1"/>
    <col min="10076" max="10076" width="13.140625" style="1" bestFit="1" customWidth="1"/>
    <col min="10077" max="10077" width="15.140625" style="1" customWidth="1"/>
    <col min="10078" max="10078" width="0" style="1" hidden="1" customWidth="1"/>
    <col min="10079" max="10079" width="13.5703125" style="1" customWidth="1"/>
    <col min="10080" max="10080" width="16.7109375" style="1" customWidth="1"/>
    <col min="10081" max="10303" width="9.140625" style="1"/>
    <col min="10304" max="10304" width="3.5703125" style="1" customWidth="1"/>
    <col min="10305" max="10305" width="37.7109375" style="1" customWidth="1"/>
    <col min="10306" max="10306" width="12.5703125" style="1" customWidth="1"/>
    <col min="10307" max="10309" width="9.5703125" style="1" bestFit="1" customWidth="1"/>
    <col min="10310" max="10310" width="10.5703125" style="1" bestFit="1" customWidth="1"/>
    <col min="10311" max="10311" width="9.5703125" style="1" bestFit="1" customWidth="1"/>
    <col min="10312" max="10312" width="10.5703125" style="1" bestFit="1" customWidth="1"/>
    <col min="10313" max="10313" width="12.28515625" style="1" customWidth="1"/>
    <col min="10314" max="10314" width="10.5703125" style="1" bestFit="1" customWidth="1"/>
    <col min="10315" max="10315" width="10.140625" style="1" customWidth="1"/>
    <col min="10316" max="10316" width="9.5703125" style="1" bestFit="1" customWidth="1"/>
    <col min="10317" max="10317" width="0" style="1" hidden="1" customWidth="1"/>
    <col min="10318" max="10319" width="10.5703125" style="1" bestFit="1" customWidth="1"/>
    <col min="10320" max="10320" width="9.5703125" style="1" bestFit="1" customWidth="1"/>
    <col min="10321" max="10321" width="12.140625" style="1" bestFit="1" customWidth="1"/>
    <col min="10322" max="10322" width="9.5703125" style="1" bestFit="1" customWidth="1"/>
    <col min="10323" max="10323" width="12.140625" style="1" bestFit="1" customWidth="1"/>
    <col min="10324" max="10325" width="10.5703125" style="1" bestFit="1" customWidth="1"/>
    <col min="10326" max="10326" width="10.5703125" style="1" customWidth="1"/>
    <col min="10327" max="10327" width="10.5703125" style="1" bestFit="1" customWidth="1"/>
    <col min="10328" max="10328" width="0" style="1" hidden="1" customWidth="1"/>
    <col min="10329" max="10329" width="10.5703125" style="1" bestFit="1" customWidth="1"/>
    <col min="10330" max="10331" width="9.5703125" style="1" bestFit="1" customWidth="1"/>
    <col min="10332" max="10332" width="13.140625" style="1" bestFit="1" customWidth="1"/>
    <col min="10333" max="10333" width="15.140625" style="1" customWidth="1"/>
    <col min="10334" max="10334" width="0" style="1" hidden="1" customWidth="1"/>
    <col min="10335" max="10335" width="13.5703125" style="1" customWidth="1"/>
    <col min="10336" max="10336" width="16.7109375" style="1" customWidth="1"/>
    <col min="10337" max="10559" width="9.140625" style="1"/>
    <col min="10560" max="10560" width="3.5703125" style="1" customWidth="1"/>
    <col min="10561" max="10561" width="37.7109375" style="1" customWidth="1"/>
    <col min="10562" max="10562" width="12.5703125" style="1" customWidth="1"/>
    <col min="10563" max="10565" width="9.5703125" style="1" bestFit="1" customWidth="1"/>
    <col min="10566" max="10566" width="10.5703125" style="1" bestFit="1" customWidth="1"/>
    <col min="10567" max="10567" width="9.5703125" style="1" bestFit="1" customWidth="1"/>
    <col min="10568" max="10568" width="10.5703125" style="1" bestFit="1" customWidth="1"/>
    <col min="10569" max="10569" width="12.28515625" style="1" customWidth="1"/>
    <col min="10570" max="10570" width="10.5703125" style="1" bestFit="1" customWidth="1"/>
    <col min="10571" max="10571" width="10.140625" style="1" customWidth="1"/>
    <col min="10572" max="10572" width="9.5703125" style="1" bestFit="1" customWidth="1"/>
    <col min="10573" max="10573" width="0" style="1" hidden="1" customWidth="1"/>
    <col min="10574" max="10575" width="10.5703125" style="1" bestFit="1" customWidth="1"/>
    <col min="10576" max="10576" width="9.5703125" style="1" bestFit="1" customWidth="1"/>
    <col min="10577" max="10577" width="12.140625" style="1" bestFit="1" customWidth="1"/>
    <col min="10578" max="10578" width="9.5703125" style="1" bestFit="1" customWidth="1"/>
    <col min="10579" max="10579" width="12.140625" style="1" bestFit="1" customWidth="1"/>
    <col min="10580" max="10581" width="10.5703125" style="1" bestFit="1" customWidth="1"/>
    <col min="10582" max="10582" width="10.5703125" style="1" customWidth="1"/>
    <col min="10583" max="10583" width="10.5703125" style="1" bestFit="1" customWidth="1"/>
    <col min="10584" max="10584" width="0" style="1" hidden="1" customWidth="1"/>
    <col min="10585" max="10585" width="10.5703125" style="1" bestFit="1" customWidth="1"/>
    <col min="10586" max="10587" width="9.5703125" style="1" bestFit="1" customWidth="1"/>
    <col min="10588" max="10588" width="13.140625" style="1" bestFit="1" customWidth="1"/>
    <col min="10589" max="10589" width="15.140625" style="1" customWidth="1"/>
    <col min="10590" max="10590" width="0" style="1" hidden="1" customWidth="1"/>
    <col min="10591" max="10591" width="13.5703125" style="1" customWidth="1"/>
    <col min="10592" max="10592" width="16.7109375" style="1" customWidth="1"/>
    <col min="10593" max="10815" width="9.140625" style="1"/>
    <col min="10816" max="10816" width="3.5703125" style="1" customWidth="1"/>
    <col min="10817" max="10817" width="37.7109375" style="1" customWidth="1"/>
    <col min="10818" max="10818" width="12.5703125" style="1" customWidth="1"/>
    <col min="10819" max="10821" width="9.5703125" style="1" bestFit="1" customWidth="1"/>
    <col min="10822" max="10822" width="10.5703125" style="1" bestFit="1" customWidth="1"/>
    <col min="10823" max="10823" width="9.5703125" style="1" bestFit="1" customWidth="1"/>
    <col min="10824" max="10824" width="10.5703125" style="1" bestFit="1" customWidth="1"/>
    <col min="10825" max="10825" width="12.28515625" style="1" customWidth="1"/>
    <col min="10826" max="10826" width="10.5703125" style="1" bestFit="1" customWidth="1"/>
    <col min="10827" max="10827" width="10.140625" style="1" customWidth="1"/>
    <col min="10828" max="10828" width="9.5703125" style="1" bestFit="1" customWidth="1"/>
    <col min="10829" max="10829" width="0" style="1" hidden="1" customWidth="1"/>
    <col min="10830" max="10831" width="10.5703125" style="1" bestFit="1" customWidth="1"/>
    <col min="10832" max="10832" width="9.5703125" style="1" bestFit="1" customWidth="1"/>
    <col min="10833" max="10833" width="12.140625" style="1" bestFit="1" customWidth="1"/>
    <col min="10834" max="10834" width="9.5703125" style="1" bestFit="1" customWidth="1"/>
    <col min="10835" max="10835" width="12.140625" style="1" bestFit="1" customWidth="1"/>
    <col min="10836" max="10837" width="10.5703125" style="1" bestFit="1" customWidth="1"/>
    <col min="10838" max="10838" width="10.5703125" style="1" customWidth="1"/>
    <col min="10839" max="10839" width="10.5703125" style="1" bestFit="1" customWidth="1"/>
    <col min="10840" max="10840" width="0" style="1" hidden="1" customWidth="1"/>
    <col min="10841" max="10841" width="10.5703125" style="1" bestFit="1" customWidth="1"/>
    <col min="10842" max="10843" width="9.5703125" style="1" bestFit="1" customWidth="1"/>
    <col min="10844" max="10844" width="13.140625" style="1" bestFit="1" customWidth="1"/>
    <col min="10845" max="10845" width="15.140625" style="1" customWidth="1"/>
    <col min="10846" max="10846" width="0" style="1" hidden="1" customWidth="1"/>
    <col min="10847" max="10847" width="13.5703125" style="1" customWidth="1"/>
    <col min="10848" max="10848" width="16.7109375" style="1" customWidth="1"/>
    <col min="10849" max="11071" width="9.140625" style="1"/>
    <col min="11072" max="11072" width="3.5703125" style="1" customWidth="1"/>
    <col min="11073" max="11073" width="37.7109375" style="1" customWidth="1"/>
    <col min="11074" max="11074" width="12.5703125" style="1" customWidth="1"/>
    <col min="11075" max="11077" width="9.5703125" style="1" bestFit="1" customWidth="1"/>
    <col min="11078" max="11078" width="10.5703125" style="1" bestFit="1" customWidth="1"/>
    <col min="11079" max="11079" width="9.5703125" style="1" bestFit="1" customWidth="1"/>
    <col min="11080" max="11080" width="10.5703125" style="1" bestFit="1" customWidth="1"/>
    <col min="11081" max="11081" width="12.28515625" style="1" customWidth="1"/>
    <col min="11082" max="11082" width="10.5703125" style="1" bestFit="1" customWidth="1"/>
    <col min="11083" max="11083" width="10.140625" style="1" customWidth="1"/>
    <col min="11084" max="11084" width="9.5703125" style="1" bestFit="1" customWidth="1"/>
    <col min="11085" max="11085" width="0" style="1" hidden="1" customWidth="1"/>
    <col min="11086" max="11087" width="10.5703125" style="1" bestFit="1" customWidth="1"/>
    <col min="11088" max="11088" width="9.5703125" style="1" bestFit="1" customWidth="1"/>
    <col min="11089" max="11089" width="12.140625" style="1" bestFit="1" customWidth="1"/>
    <col min="11090" max="11090" width="9.5703125" style="1" bestFit="1" customWidth="1"/>
    <col min="11091" max="11091" width="12.140625" style="1" bestFit="1" customWidth="1"/>
    <col min="11092" max="11093" width="10.5703125" style="1" bestFit="1" customWidth="1"/>
    <col min="11094" max="11094" width="10.5703125" style="1" customWidth="1"/>
    <col min="11095" max="11095" width="10.5703125" style="1" bestFit="1" customWidth="1"/>
    <col min="11096" max="11096" width="0" style="1" hidden="1" customWidth="1"/>
    <col min="11097" max="11097" width="10.5703125" style="1" bestFit="1" customWidth="1"/>
    <col min="11098" max="11099" width="9.5703125" style="1" bestFit="1" customWidth="1"/>
    <col min="11100" max="11100" width="13.140625" style="1" bestFit="1" customWidth="1"/>
    <col min="11101" max="11101" width="15.140625" style="1" customWidth="1"/>
    <col min="11102" max="11102" width="0" style="1" hidden="1" customWidth="1"/>
    <col min="11103" max="11103" width="13.5703125" style="1" customWidth="1"/>
    <col min="11104" max="11104" width="16.7109375" style="1" customWidth="1"/>
    <col min="11105" max="11327" width="9.140625" style="1"/>
    <col min="11328" max="11328" width="3.5703125" style="1" customWidth="1"/>
    <col min="11329" max="11329" width="37.7109375" style="1" customWidth="1"/>
    <col min="11330" max="11330" width="12.5703125" style="1" customWidth="1"/>
    <col min="11331" max="11333" width="9.5703125" style="1" bestFit="1" customWidth="1"/>
    <col min="11334" max="11334" width="10.5703125" style="1" bestFit="1" customWidth="1"/>
    <col min="11335" max="11335" width="9.5703125" style="1" bestFit="1" customWidth="1"/>
    <col min="11336" max="11336" width="10.5703125" style="1" bestFit="1" customWidth="1"/>
    <col min="11337" max="11337" width="12.28515625" style="1" customWidth="1"/>
    <col min="11338" max="11338" width="10.5703125" style="1" bestFit="1" customWidth="1"/>
    <col min="11339" max="11339" width="10.140625" style="1" customWidth="1"/>
    <col min="11340" max="11340" width="9.5703125" style="1" bestFit="1" customWidth="1"/>
    <col min="11341" max="11341" width="0" style="1" hidden="1" customWidth="1"/>
    <col min="11342" max="11343" width="10.5703125" style="1" bestFit="1" customWidth="1"/>
    <col min="11344" max="11344" width="9.5703125" style="1" bestFit="1" customWidth="1"/>
    <col min="11345" max="11345" width="12.140625" style="1" bestFit="1" customWidth="1"/>
    <col min="11346" max="11346" width="9.5703125" style="1" bestFit="1" customWidth="1"/>
    <col min="11347" max="11347" width="12.140625" style="1" bestFit="1" customWidth="1"/>
    <col min="11348" max="11349" width="10.5703125" style="1" bestFit="1" customWidth="1"/>
    <col min="11350" max="11350" width="10.5703125" style="1" customWidth="1"/>
    <col min="11351" max="11351" width="10.5703125" style="1" bestFit="1" customWidth="1"/>
    <col min="11352" max="11352" width="0" style="1" hidden="1" customWidth="1"/>
    <col min="11353" max="11353" width="10.5703125" style="1" bestFit="1" customWidth="1"/>
    <col min="11354" max="11355" width="9.5703125" style="1" bestFit="1" customWidth="1"/>
    <col min="11356" max="11356" width="13.140625" style="1" bestFit="1" customWidth="1"/>
    <col min="11357" max="11357" width="15.140625" style="1" customWidth="1"/>
    <col min="11358" max="11358" width="0" style="1" hidden="1" customWidth="1"/>
    <col min="11359" max="11359" width="13.5703125" style="1" customWidth="1"/>
    <col min="11360" max="11360" width="16.7109375" style="1" customWidth="1"/>
    <col min="11361" max="11583" width="9.140625" style="1"/>
    <col min="11584" max="11584" width="3.5703125" style="1" customWidth="1"/>
    <col min="11585" max="11585" width="37.7109375" style="1" customWidth="1"/>
    <col min="11586" max="11586" width="12.5703125" style="1" customWidth="1"/>
    <col min="11587" max="11589" width="9.5703125" style="1" bestFit="1" customWidth="1"/>
    <col min="11590" max="11590" width="10.5703125" style="1" bestFit="1" customWidth="1"/>
    <col min="11591" max="11591" width="9.5703125" style="1" bestFit="1" customWidth="1"/>
    <col min="11592" max="11592" width="10.5703125" style="1" bestFit="1" customWidth="1"/>
    <col min="11593" max="11593" width="12.28515625" style="1" customWidth="1"/>
    <col min="11594" max="11594" width="10.5703125" style="1" bestFit="1" customWidth="1"/>
    <col min="11595" max="11595" width="10.140625" style="1" customWidth="1"/>
    <col min="11596" max="11596" width="9.5703125" style="1" bestFit="1" customWidth="1"/>
    <col min="11597" max="11597" width="0" style="1" hidden="1" customWidth="1"/>
    <col min="11598" max="11599" width="10.5703125" style="1" bestFit="1" customWidth="1"/>
    <col min="11600" max="11600" width="9.5703125" style="1" bestFit="1" customWidth="1"/>
    <col min="11601" max="11601" width="12.140625" style="1" bestFit="1" customWidth="1"/>
    <col min="11602" max="11602" width="9.5703125" style="1" bestFit="1" customWidth="1"/>
    <col min="11603" max="11603" width="12.140625" style="1" bestFit="1" customWidth="1"/>
    <col min="11604" max="11605" width="10.5703125" style="1" bestFit="1" customWidth="1"/>
    <col min="11606" max="11606" width="10.5703125" style="1" customWidth="1"/>
    <col min="11607" max="11607" width="10.5703125" style="1" bestFit="1" customWidth="1"/>
    <col min="11608" max="11608" width="0" style="1" hidden="1" customWidth="1"/>
    <col min="11609" max="11609" width="10.5703125" style="1" bestFit="1" customWidth="1"/>
    <col min="11610" max="11611" width="9.5703125" style="1" bestFit="1" customWidth="1"/>
    <col min="11612" max="11612" width="13.140625" style="1" bestFit="1" customWidth="1"/>
    <col min="11613" max="11613" width="15.140625" style="1" customWidth="1"/>
    <col min="11614" max="11614" width="0" style="1" hidden="1" customWidth="1"/>
    <col min="11615" max="11615" width="13.5703125" style="1" customWidth="1"/>
    <col min="11616" max="11616" width="16.7109375" style="1" customWidth="1"/>
    <col min="11617" max="11839" width="9.140625" style="1"/>
    <col min="11840" max="11840" width="3.5703125" style="1" customWidth="1"/>
    <col min="11841" max="11841" width="37.7109375" style="1" customWidth="1"/>
    <col min="11842" max="11842" width="12.5703125" style="1" customWidth="1"/>
    <col min="11843" max="11845" width="9.5703125" style="1" bestFit="1" customWidth="1"/>
    <col min="11846" max="11846" width="10.5703125" style="1" bestFit="1" customWidth="1"/>
    <col min="11847" max="11847" width="9.5703125" style="1" bestFit="1" customWidth="1"/>
    <col min="11848" max="11848" width="10.5703125" style="1" bestFit="1" customWidth="1"/>
    <col min="11849" max="11849" width="12.28515625" style="1" customWidth="1"/>
    <col min="11850" max="11850" width="10.5703125" style="1" bestFit="1" customWidth="1"/>
    <col min="11851" max="11851" width="10.140625" style="1" customWidth="1"/>
    <col min="11852" max="11852" width="9.5703125" style="1" bestFit="1" customWidth="1"/>
    <col min="11853" max="11853" width="0" style="1" hidden="1" customWidth="1"/>
    <col min="11854" max="11855" width="10.5703125" style="1" bestFit="1" customWidth="1"/>
    <col min="11856" max="11856" width="9.5703125" style="1" bestFit="1" customWidth="1"/>
    <col min="11857" max="11857" width="12.140625" style="1" bestFit="1" customWidth="1"/>
    <col min="11858" max="11858" width="9.5703125" style="1" bestFit="1" customWidth="1"/>
    <col min="11859" max="11859" width="12.140625" style="1" bestFit="1" customWidth="1"/>
    <col min="11860" max="11861" width="10.5703125" style="1" bestFit="1" customWidth="1"/>
    <col min="11862" max="11862" width="10.5703125" style="1" customWidth="1"/>
    <col min="11863" max="11863" width="10.5703125" style="1" bestFit="1" customWidth="1"/>
    <col min="11864" max="11864" width="0" style="1" hidden="1" customWidth="1"/>
    <col min="11865" max="11865" width="10.5703125" style="1" bestFit="1" customWidth="1"/>
    <col min="11866" max="11867" width="9.5703125" style="1" bestFit="1" customWidth="1"/>
    <col min="11868" max="11868" width="13.140625" style="1" bestFit="1" customWidth="1"/>
    <col min="11869" max="11869" width="15.140625" style="1" customWidth="1"/>
    <col min="11870" max="11870" width="0" style="1" hidden="1" customWidth="1"/>
    <col min="11871" max="11871" width="13.5703125" style="1" customWidth="1"/>
    <col min="11872" max="11872" width="16.7109375" style="1" customWidth="1"/>
    <col min="11873" max="12095" width="9.140625" style="1"/>
    <col min="12096" max="12096" width="3.5703125" style="1" customWidth="1"/>
    <col min="12097" max="12097" width="37.7109375" style="1" customWidth="1"/>
    <col min="12098" max="12098" width="12.5703125" style="1" customWidth="1"/>
    <col min="12099" max="12101" width="9.5703125" style="1" bestFit="1" customWidth="1"/>
    <col min="12102" max="12102" width="10.5703125" style="1" bestFit="1" customWidth="1"/>
    <col min="12103" max="12103" width="9.5703125" style="1" bestFit="1" customWidth="1"/>
    <col min="12104" max="12104" width="10.5703125" style="1" bestFit="1" customWidth="1"/>
    <col min="12105" max="12105" width="12.28515625" style="1" customWidth="1"/>
    <col min="12106" max="12106" width="10.5703125" style="1" bestFit="1" customWidth="1"/>
    <col min="12107" max="12107" width="10.140625" style="1" customWidth="1"/>
    <col min="12108" max="12108" width="9.5703125" style="1" bestFit="1" customWidth="1"/>
    <col min="12109" max="12109" width="0" style="1" hidden="1" customWidth="1"/>
    <col min="12110" max="12111" width="10.5703125" style="1" bestFit="1" customWidth="1"/>
    <col min="12112" max="12112" width="9.5703125" style="1" bestFit="1" customWidth="1"/>
    <col min="12113" max="12113" width="12.140625" style="1" bestFit="1" customWidth="1"/>
    <col min="12114" max="12114" width="9.5703125" style="1" bestFit="1" customWidth="1"/>
    <col min="12115" max="12115" width="12.140625" style="1" bestFit="1" customWidth="1"/>
    <col min="12116" max="12117" width="10.5703125" style="1" bestFit="1" customWidth="1"/>
    <col min="12118" max="12118" width="10.5703125" style="1" customWidth="1"/>
    <col min="12119" max="12119" width="10.5703125" style="1" bestFit="1" customWidth="1"/>
    <col min="12120" max="12120" width="0" style="1" hidden="1" customWidth="1"/>
    <col min="12121" max="12121" width="10.5703125" style="1" bestFit="1" customWidth="1"/>
    <col min="12122" max="12123" width="9.5703125" style="1" bestFit="1" customWidth="1"/>
    <col min="12124" max="12124" width="13.140625" style="1" bestFit="1" customWidth="1"/>
    <col min="12125" max="12125" width="15.140625" style="1" customWidth="1"/>
    <col min="12126" max="12126" width="0" style="1" hidden="1" customWidth="1"/>
    <col min="12127" max="12127" width="13.5703125" style="1" customWidth="1"/>
    <col min="12128" max="12128" width="16.7109375" style="1" customWidth="1"/>
    <col min="12129" max="12351" width="9.140625" style="1"/>
    <col min="12352" max="12352" width="3.5703125" style="1" customWidth="1"/>
    <col min="12353" max="12353" width="37.7109375" style="1" customWidth="1"/>
    <col min="12354" max="12354" width="12.5703125" style="1" customWidth="1"/>
    <col min="12355" max="12357" width="9.5703125" style="1" bestFit="1" customWidth="1"/>
    <col min="12358" max="12358" width="10.5703125" style="1" bestFit="1" customWidth="1"/>
    <col min="12359" max="12359" width="9.5703125" style="1" bestFit="1" customWidth="1"/>
    <col min="12360" max="12360" width="10.5703125" style="1" bestFit="1" customWidth="1"/>
    <col min="12361" max="12361" width="12.28515625" style="1" customWidth="1"/>
    <col min="12362" max="12362" width="10.5703125" style="1" bestFit="1" customWidth="1"/>
    <col min="12363" max="12363" width="10.140625" style="1" customWidth="1"/>
    <col min="12364" max="12364" width="9.5703125" style="1" bestFit="1" customWidth="1"/>
    <col min="12365" max="12365" width="0" style="1" hidden="1" customWidth="1"/>
    <col min="12366" max="12367" width="10.5703125" style="1" bestFit="1" customWidth="1"/>
    <col min="12368" max="12368" width="9.5703125" style="1" bestFit="1" customWidth="1"/>
    <col min="12369" max="12369" width="12.140625" style="1" bestFit="1" customWidth="1"/>
    <col min="12370" max="12370" width="9.5703125" style="1" bestFit="1" customWidth="1"/>
    <col min="12371" max="12371" width="12.140625" style="1" bestFit="1" customWidth="1"/>
    <col min="12372" max="12373" width="10.5703125" style="1" bestFit="1" customWidth="1"/>
    <col min="12374" max="12374" width="10.5703125" style="1" customWidth="1"/>
    <col min="12375" max="12375" width="10.5703125" style="1" bestFit="1" customWidth="1"/>
    <col min="12376" max="12376" width="0" style="1" hidden="1" customWidth="1"/>
    <col min="12377" max="12377" width="10.5703125" style="1" bestFit="1" customWidth="1"/>
    <col min="12378" max="12379" width="9.5703125" style="1" bestFit="1" customWidth="1"/>
    <col min="12380" max="12380" width="13.140625" style="1" bestFit="1" customWidth="1"/>
    <col min="12381" max="12381" width="15.140625" style="1" customWidth="1"/>
    <col min="12382" max="12382" width="0" style="1" hidden="1" customWidth="1"/>
    <col min="12383" max="12383" width="13.5703125" style="1" customWidth="1"/>
    <col min="12384" max="12384" width="16.7109375" style="1" customWidth="1"/>
    <col min="12385" max="12607" width="9.140625" style="1"/>
    <col min="12608" max="12608" width="3.5703125" style="1" customWidth="1"/>
    <col min="12609" max="12609" width="37.7109375" style="1" customWidth="1"/>
    <col min="12610" max="12610" width="12.5703125" style="1" customWidth="1"/>
    <col min="12611" max="12613" width="9.5703125" style="1" bestFit="1" customWidth="1"/>
    <col min="12614" max="12614" width="10.5703125" style="1" bestFit="1" customWidth="1"/>
    <col min="12615" max="12615" width="9.5703125" style="1" bestFit="1" customWidth="1"/>
    <col min="12616" max="12616" width="10.5703125" style="1" bestFit="1" customWidth="1"/>
    <col min="12617" max="12617" width="12.28515625" style="1" customWidth="1"/>
    <col min="12618" max="12618" width="10.5703125" style="1" bestFit="1" customWidth="1"/>
    <col min="12619" max="12619" width="10.140625" style="1" customWidth="1"/>
    <col min="12620" max="12620" width="9.5703125" style="1" bestFit="1" customWidth="1"/>
    <col min="12621" max="12621" width="0" style="1" hidden="1" customWidth="1"/>
    <col min="12622" max="12623" width="10.5703125" style="1" bestFit="1" customWidth="1"/>
    <col min="12624" max="12624" width="9.5703125" style="1" bestFit="1" customWidth="1"/>
    <col min="12625" max="12625" width="12.140625" style="1" bestFit="1" customWidth="1"/>
    <col min="12626" max="12626" width="9.5703125" style="1" bestFit="1" customWidth="1"/>
    <col min="12627" max="12627" width="12.140625" style="1" bestFit="1" customWidth="1"/>
    <col min="12628" max="12629" width="10.5703125" style="1" bestFit="1" customWidth="1"/>
    <col min="12630" max="12630" width="10.5703125" style="1" customWidth="1"/>
    <col min="12631" max="12631" width="10.5703125" style="1" bestFit="1" customWidth="1"/>
    <col min="12632" max="12632" width="0" style="1" hidden="1" customWidth="1"/>
    <col min="12633" max="12633" width="10.5703125" style="1" bestFit="1" customWidth="1"/>
    <col min="12634" max="12635" width="9.5703125" style="1" bestFit="1" customWidth="1"/>
    <col min="12636" max="12636" width="13.140625" style="1" bestFit="1" customWidth="1"/>
    <col min="12637" max="12637" width="15.140625" style="1" customWidth="1"/>
    <col min="12638" max="12638" width="0" style="1" hidden="1" customWidth="1"/>
    <col min="12639" max="12639" width="13.5703125" style="1" customWidth="1"/>
    <col min="12640" max="12640" width="16.7109375" style="1" customWidth="1"/>
    <col min="12641" max="12863" width="9.140625" style="1"/>
    <col min="12864" max="12864" width="3.5703125" style="1" customWidth="1"/>
    <col min="12865" max="12865" width="37.7109375" style="1" customWidth="1"/>
    <col min="12866" max="12866" width="12.5703125" style="1" customWidth="1"/>
    <col min="12867" max="12869" width="9.5703125" style="1" bestFit="1" customWidth="1"/>
    <col min="12870" max="12870" width="10.5703125" style="1" bestFit="1" customWidth="1"/>
    <col min="12871" max="12871" width="9.5703125" style="1" bestFit="1" customWidth="1"/>
    <col min="12872" max="12872" width="10.5703125" style="1" bestFit="1" customWidth="1"/>
    <col min="12873" max="12873" width="12.28515625" style="1" customWidth="1"/>
    <col min="12874" max="12874" width="10.5703125" style="1" bestFit="1" customWidth="1"/>
    <col min="12875" max="12875" width="10.140625" style="1" customWidth="1"/>
    <col min="12876" max="12876" width="9.5703125" style="1" bestFit="1" customWidth="1"/>
    <col min="12877" max="12877" width="0" style="1" hidden="1" customWidth="1"/>
    <col min="12878" max="12879" width="10.5703125" style="1" bestFit="1" customWidth="1"/>
    <col min="12880" max="12880" width="9.5703125" style="1" bestFit="1" customWidth="1"/>
    <col min="12881" max="12881" width="12.140625" style="1" bestFit="1" customWidth="1"/>
    <col min="12882" max="12882" width="9.5703125" style="1" bestFit="1" customWidth="1"/>
    <col min="12883" max="12883" width="12.140625" style="1" bestFit="1" customWidth="1"/>
    <col min="12884" max="12885" width="10.5703125" style="1" bestFit="1" customWidth="1"/>
    <col min="12886" max="12886" width="10.5703125" style="1" customWidth="1"/>
    <col min="12887" max="12887" width="10.5703125" style="1" bestFit="1" customWidth="1"/>
    <col min="12888" max="12888" width="0" style="1" hidden="1" customWidth="1"/>
    <col min="12889" max="12889" width="10.5703125" style="1" bestFit="1" customWidth="1"/>
    <col min="12890" max="12891" width="9.5703125" style="1" bestFit="1" customWidth="1"/>
    <col min="12892" max="12892" width="13.140625" style="1" bestFit="1" customWidth="1"/>
    <col min="12893" max="12893" width="15.140625" style="1" customWidth="1"/>
    <col min="12894" max="12894" width="0" style="1" hidden="1" customWidth="1"/>
    <col min="12895" max="12895" width="13.5703125" style="1" customWidth="1"/>
    <col min="12896" max="12896" width="16.7109375" style="1" customWidth="1"/>
    <col min="12897" max="13119" width="9.140625" style="1"/>
    <col min="13120" max="13120" width="3.5703125" style="1" customWidth="1"/>
    <col min="13121" max="13121" width="37.7109375" style="1" customWidth="1"/>
    <col min="13122" max="13122" width="12.5703125" style="1" customWidth="1"/>
    <col min="13123" max="13125" width="9.5703125" style="1" bestFit="1" customWidth="1"/>
    <col min="13126" max="13126" width="10.5703125" style="1" bestFit="1" customWidth="1"/>
    <col min="13127" max="13127" width="9.5703125" style="1" bestFit="1" customWidth="1"/>
    <col min="13128" max="13128" width="10.5703125" style="1" bestFit="1" customWidth="1"/>
    <col min="13129" max="13129" width="12.28515625" style="1" customWidth="1"/>
    <col min="13130" max="13130" width="10.5703125" style="1" bestFit="1" customWidth="1"/>
    <col min="13131" max="13131" width="10.140625" style="1" customWidth="1"/>
    <col min="13132" max="13132" width="9.5703125" style="1" bestFit="1" customWidth="1"/>
    <col min="13133" max="13133" width="0" style="1" hidden="1" customWidth="1"/>
    <col min="13134" max="13135" width="10.5703125" style="1" bestFit="1" customWidth="1"/>
    <col min="13136" max="13136" width="9.5703125" style="1" bestFit="1" customWidth="1"/>
    <col min="13137" max="13137" width="12.140625" style="1" bestFit="1" customWidth="1"/>
    <col min="13138" max="13138" width="9.5703125" style="1" bestFit="1" customWidth="1"/>
    <col min="13139" max="13139" width="12.140625" style="1" bestFit="1" customWidth="1"/>
    <col min="13140" max="13141" width="10.5703125" style="1" bestFit="1" customWidth="1"/>
    <col min="13142" max="13142" width="10.5703125" style="1" customWidth="1"/>
    <col min="13143" max="13143" width="10.5703125" style="1" bestFit="1" customWidth="1"/>
    <col min="13144" max="13144" width="0" style="1" hidden="1" customWidth="1"/>
    <col min="13145" max="13145" width="10.5703125" style="1" bestFit="1" customWidth="1"/>
    <col min="13146" max="13147" width="9.5703125" style="1" bestFit="1" customWidth="1"/>
    <col min="13148" max="13148" width="13.140625" style="1" bestFit="1" customWidth="1"/>
    <col min="13149" max="13149" width="15.140625" style="1" customWidth="1"/>
    <col min="13150" max="13150" width="0" style="1" hidden="1" customWidth="1"/>
    <col min="13151" max="13151" width="13.5703125" style="1" customWidth="1"/>
    <col min="13152" max="13152" width="16.7109375" style="1" customWidth="1"/>
    <col min="13153" max="13375" width="9.140625" style="1"/>
    <col min="13376" max="13376" width="3.5703125" style="1" customWidth="1"/>
    <col min="13377" max="13377" width="37.7109375" style="1" customWidth="1"/>
    <col min="13378" max="13378" width="12.5703125" style="1" customWidth="1"/>
    <col min="13379" max="13381" width="9.5703125" style="1" bestFit="1" customWidth="1"/>
    <col min="13382" max="13382" width="10.5703125" style="1" bestFit="1" customWidth="1"/>
    <col min="13383" max="13383" width="9.5703125" style="1" bestFit="1" customWidth="1"/>
    <col min="13384" max="13384" width="10.5703125" style="1" bestFit="1" customWidth="1"/>
    <col min="13385" max="13385" width="12.28515625" style="1" customWidth="1"/>
    <col min="13386" max="13386" width="10.5703125" style="1" bestFit="1" customWidth="1"/>
    <col min="13387" max="13387" width="10.140625" style="1" customWidth="1"/>
    <col min="13388" max="13388" width="9.5703125" style="1" bestFit="1" customWidth="1"/>
    <col min="13389" max="13389" width="0" style="1" hidden="1" customWidth="1"/>
    <col min="13390" max="13391" width="10.5703125" style="1" bestFit="1" customWidth="1"/>
    <col min="13392" max="13392" width="9.5703125" style="1" bestFit="1" customWidth="1"/>
    <col min="13393" max="13393" width="12.140625" style="1" bestFit="1" customWidth="1"/>
    <col min="13394" max="13394" width="9.5703125" style="1" bestFit="1" customWidth="1"/>
    <col min="13395" max="13395" width="12.140625" style="1" bestFit="1" customWidth="1"/>
    <col min="13396" max="13397" width="10.5703125" style="1" bestFit="1" customWidth="1"/>
    <col min="13398" max="13398" width="10.5703125" style="1" customWidth="1"/>
    <col min="13399" max="13399" width="10.5703125" style="1" bestFit="1" customWidth="1"/>
    <col min="13400" max="13400" width="0" style="1" hidden="1" customWidth="1"/>
    <col min="13401" max="13401" width="10.5703125" style="1" bestFit="1" customWidth="1"/>
    <col min="13402" max="13403" width="9.5703125" style="1" bestFit="1" customWidth="1"/>
    <col min="13404" max="13404" width="13.140625" style="1" bestFit="1" customWidth="1"/>
    <col min="13405" max="13405" width="15.140625" style="1" customWidth="1"/>
    <col min="13406" max="13406" width="0" style="1" hidden="1" customWidth="1"/>
    <col min="13407" max="13407" width="13.5703125" style="1" customWidth="1"/>
    <col min="13408" max="13408" width="16.7109375" style="1" customWidth="1"/>
    <col min="13409" max="13631" width="9.140625" style="1"/>
    <col min="13632" max="13632" width="3.5703125" style="1" customWidth="1"/>
    <col min="13633" max="13633" width="37.7109375" style="1" customWidth="1"/>
    <col min="13634" max="13634" width="12.5703125" style="1" customWidth="1"/>
    <col min="13635" max="13637" width="9.5703125" style="1" bestFit="1" customWidth="1"/>
    <col min="13638" max="13638" width="10.5703125" style="1" bestFit="1" customWidth="1"/>
    <col min="13639" max="13639" width="9.5703125" style="1" bestFit="1" customWidth="1"/>
    <col min="13640" max="13640" width="10.5703125" style="1" bestFit="1" customWidth="1"/>
    <col min="13641" max="13641" width="12.28515625" style="1" customWidth="1"/>
    <col min="13642" max="13642" width="10.5703125" style="1" bestFit="1" customWidth="1"/>
    <col min="13643" max="13643" width="10.140625" style="1" customWidth="1"/>
    <col min="13644" max="13644" width="9.5703125" style="1" bestFit="1" customWidth="1"/>
    <col min="13645" max="13645" width="0" style="1" hidden="1" customWidth="1"/>
    <col min="13646" max="13647" width="10.5703125" style="1" bestFit="1" customWidth="1"/>
    <col min="13648" max="13648" width="9.5703125" style="1" bestFit="1" customWidth="1"/>
    <col min="13649" max="13649" width="12.140625" style="1" bestFit="1" customWidth="1"/>
    <col min="13650" max="13650" width="9.5703125" style="1" bestFit="1" customWidth="1"/>
    <col min="13651" max="13651" width="12.140625" style="1" bestFit="1" customWidth="1"/>
    <col min="13652" max="13653" width="10.5703125" style="1" bestFit="1" customWidth="1"/>
    <col min="13654" max="13654" width="10.5703125" style="1" customWidth="1"/>
    <col min="13655" max="13655" width="10.5703125" style="1" bestFit="1" customWidth="1"/>
    <col min="13656" max="13656" width="0" style="1" hidden="1" customWidth="1"/>
    <col min="13657" max="13657" width="10.5703125" style="1" bestFit="1" customWidth="1"/>
    <col min="13658" max="13659" width="9.5703125" style="1" bestFit="1" customWidth="1"/>
    <col min="13660" max="13660" width="13.140625" style="1" bestFit="1" customWidth="1"/>
    <col min="13661" max="13661" width="15.140625" style="1" customWidth="1"/>
    <col min="13662" max="13662" width="0" style="1" hidden="1" customWidth="1"/>
    <col min="13663" max="13663" width="13.5703125" style="1" customWidth="1"/>
    <col min="13664" max="13664" width="16.7109375" style="1" customWidth="1"/>
    <col min="13665" max="13887" width="9.140625" style="1"/>
    <col min="13888" max="13888" width="3.5703125" style="1" customWidth="1"/>
    <col min="13889" max="13889" width="37.7109375" style="1" customWidth="1"/>
    <col min="13890" max="13890" width="12.5703125" style="1" customWidth="1"/>
    <col min="13891" max="13893" width="9.5703125" style="1" bestFit="1" customWidth="1"/>
    <col min="13894" max="13894" width="10.5703125" style="1" bestFit="1" customWidth="1"/>
    <col min="13895" max="13895" width="9.5703125" style="1" bestFit="1" customWidth="1"/>
    <col min="13896" max="13896" width="10.5703125" style="1" bestFit="1" customWidth="1"/>
    <col min="13897" max="13897" width="12.28515625" style="1" customWidth="1"/>
    <col min="13898" max="13898" width="10.5703125" style="1" bestFit="1" customWidth="1"/>
    <col min="13899" max="13899" width="10.140625" style="1" customWidth="1"/>
    <col min="13900" max="13900" width="9.5703125" style="1" bestFit="1" customWidth="1"/>
    <col min="13901" max="13901" width="0" style="1" hidden="1" customWidth="1"/>
    <col min="13902" max="13903" width="10.5703125" style="1" bestFit="1" customWidth="1"/>
    <col min="13904" max="13904" width="9.5703125" style="1" bestFit="1" customWidth="1"/>
    <col min="13905" max="13905" width="12.140625" style="1" bestFit="1" customWidth="1"/>
    <col min="13906" max="13906" width="9.5703125" style="1" bestFit="1" customWidth="1"/>
    <col min="13907" max="13907" width="12.140625" style="1" bestFit="1" customWidth="1"/>
    <col min="13908" max="13909" width="10.5703125" style="1" bestFit="1" customWidth="1"/>
    <col min="13910" max="13910" width="10.5703125" style="1" customWidth="1"/>
    <col min="13911" max="13911" width="10.5703125" style="1" bestFit="1" customWidth="1"/>
    <col min="13912" max="13912" width="0" style="1" hidden="1" customWidth="1"/>
    <col min="13913" max="13913" width="10.5703125" style="1" bestFit="1" customWidth="1"/>
    <col min="13914" max="13915" width="9.5703125" style="1" bestFit="1" customWidth="1"/>
    <col min="13916" max="13916" width="13.140625" style="1" bestFit="1" customWidth="1"/>
    <col min="13917" max="13917" width="15.140625" style="1" customWidth="1"/>
    <col min="13918" max="13918" width="0" style="1" hidden="1" customWidth="1"/>
    <col min="13919" max="13919" width="13.5703125" style="1" customWidth="1"/>
    <col min="13920" max="13920" width="16.7109375" style="1" customWidth="1"/>
    <col min="13921" max="14143" width="9.140625" style="1"/>
    <col min="14144" max="14144" width="3.5703125" style="1" customWidth="1"/>
    <col min="14145" max="14145" width="37.7109375" style="1" customWidth="1"/>
    <col min="14146" max="14146" width="12.5703125" style="1" customWidth="1"/>
    <col min="14147" max="14149" width="9.5703125" style="1" bestFit="1" customWidth="1"/>
    <col min="14150" max="14150" width="10.5703125" style="1" bestFit="1" customWidth="1"/>
    <col min="14151" max="14151" width="9.5703125" style="1" bestFit="1" customWidth="1"/>
    <col min="14152" max="14152" width="10.5703125" style="1" bestFit="1" customWidth="1"/>
    <col min="14153" max="14153" width="12.28515625" style="1" customWidth="1"/>
    <col min="14154" max="14154" width="10.5703125" style="1" bestFit="1" customWidth="1"/>
    <col min="14155" max="14155" width="10.140625" style="1" customWidth="1"/>
    <col min="14156" max="14156" width="9.5703125" style="1" bestFit="1" customWidth="1"/>
    <col min="14157" max="14157" width="0" style="1" hidden="1" customWidth="1"/>
    <col min="14158" max="14159" width="10.5703125" style="1" bestFit="1" customWidth="1"/>
    <col min="14160" max="14160" width="9.5703125" style="1" bestFit="1" customWidth="1"/>
    <col min="14161" max="14161" width="12.140625" style="1" bestFit="1" customWidth="1"/>
    <col min="14162" max="14162" width="9.5703125" style="1" bestFit="1" customWidth="1"/>
    <col min="14163" max="14163" width="12.140625" style="1" bestFit="1" customWidth="1"/>
    <col min="14164" max="14165" width="10.5703125" style="1" bestFit="1" customWidth="1"/>
    <col min="14166" max="14166" width="10.5703125" style="1" customWidth="1"/>
    <col min="14167" max="14167" width="10.5703125" style="1" bestFit="1" customWidth="1"/>
    <col min="14168" max="14168" width="0" style="1" hidden="1" customWidth="1"/>
    <col min="14169" max="14169" width="10.5703125" style="1" bestFit="1" customWidth="1"/>
    <col min="14170" max="14171" width="9.5703125" style="1" bestFit="1" customWidth="1"/>
    <col min="14172" max="14172" width="13.140625" style="1" bestFit="1" customWidth="1"/>
    <col min="14173" max="14173" width="15.140625" style="1" customWidth="1"/>
    <col min="14174" max="14174" width="0" style="1" hidden="1" customWidth="1"/>
    <col min="14175" max="14175" width="13.5703125" style="1" customWidth="1"/>
    <col min="14176" max="14176" width="16.7109375" style="1" customWidth="1"/>
    <col min="14177" max="14399" width="9.140625" style="1"/>
    <col min="14400" max="14400" width="3.5703125" style="1" customWidth="1"/>
    <col min="14401" max="14401" width="37.7109375" style="1" customWidth="1"/>
    <col min="14402" max="14402" width="12.5703125" style="1" customWidth="1"/>
    <col min="14403" max="14405" width="9.5703125" style="1" bestFit="1" customWidth="1"/>
    <col min="14406" max="14406" width="10.5703125" style="1" bestFit="1" customWidth="1"/>
    <col min="14407" max="14407" width="9.5703125" style="1" bestFit="1" customWidth="1"/>
    <col min="14408" max="14408" width="10.5703125" style="1" bestFit="1" customWidth="1"/>
    <col min="14409" max="14409" width="12.28515625" style="1" customWidth="1"/>
    <col min="14410" max="14410" width="10.5703125" style="1" bestFit="1" customWidth="1"/>
    <col min="14411" max="14411" width="10.140625" style="1" customWidth="1"/>
    <col min="14412" max="14412" width="9.5703125" style="1" bestFit="1" customWidth="1"/>
    <col min="14413" max="14413" width="0" style="1" hidden="1" customWidth="1"/>
    <col min="14414" max="14415" width="10.5703125" style="1" bestFit="1" customWidth="1"/>
    <col min="14416" max="14416" width="9.5703125" style="1" bestFit="1" customWidth="1"/>
    <col min="14417" max="14417" width="12.140625" style="1" bestFit="1" customWidth="1"/>
    <col min="14418" max="14418" width="9.5703125" style="1" bestFit="1" customWidth="1"/>
    <col min="14419" max="14419" width="12.140625" style="1" bestFit="1" customWidth="1"/>
    <col min="14420" max="14421" width="10.5703125" style="1" bestFit="1" customWidth="1"/>
    <col min="14422" max="14422" width="10.5703125" style="1" customWidth="1"/>
    <col min="14423" max="14423" width="10.5703125" style="1" bestFit="1" customWidth="1"/>
    <col min="14424" max="14424" width="0" style="1" hidden="1" customWidth="1"/>
    <col min="14425" max="14425" width="10.5703125" style="1" bestFit="1" customWidth="1"/>
    <col min="14426" max="14427" width="9.5703125" style="1" bestFit="1" customWidth="1"/>
    <col min="14428" max="14428" width="13.140625" style="1" bestFit="1" customWidth="1"/>
    <col min="14429" max="14429" width="15.140625" style="1" customWidth="1"/>
    <col min="14430" max="14430" width="0" style="1" hidden="1" customWidth="1"/>
    <col min="14431" max="14431" width="13.5703125" style="1" customWidth="1"/>
    <col min="14432" max="14432" width="16.7109375" style="1" customWidth="1"/>
    <col min="14433" max="14655" width="9.140625" style="1"/>
    <col min="14656" max="14656" width="3.5703125" style="1" customWidth="1"/>
    <col min="14657" max="14657" width="37.7109375" style="1" customWidth="1"/>
    <col min="14658" max="14658" width="12.5703125" style="1" customWidth="1"/>
    <col min="14659" max="14661" width="9.5703125" style="1" bestFit="1" customWidth="1"/>
    <col min="14662" max="14662" width="10.5703125" style="1" bestFit="1" customWidth="1"/>
    <col min="14663" max="14663" width="9.5703125" style="1" bestFit="1" customWidth="1"/>
    <col min="14664" max="14664" width="10.5703125" style="1" bestFit="1" customWidth="1"/>
    <col min="14665" max="14665" width="12.28515625" style="1" customWidth="1"/>
    <col min="14666" max="14666" width="10.5703125" style="1" bestFit="1" customWidth="1"/>
    <col min="14667" max="14667" width="10.140625" style="1" customWidth="1"/>
    <col min="14668" max="14668" width="9.5703125" style="1" bestFit="1" customWidth="1"/>
    <col min="14669" max="14669" width="0" style="1" hidden="1" customWidth="1"/>
    <col min="14670" max="14671" width="10.5703125" style="1" bestFit="1" customWidth="1"/>
    <col min="14672" max="14672" width="9.5703125" style="1" bestFit="1" customWidth="1"/>
    <col min="14673" max="14673" width="12.140625" style="1" bestFit="1" customWidth="1"/>
    <col min="14674" max="14674" width="9.5703125" style="1" bestFit="1" customWidth="1"/>
    <col min="14675" max="14675" width="12.140625" style="1" bestFit="1" customWidth="1"/>
    <col min="14676" max="14677" width="10.5703125" style="1" bestFit="1" customWidth="1"/>
    <col min="14678" max="14678" width="10.5703125" style="1" customWidth="1"/>
    <col min="14679" max="14679" width="10.5703125" style="1" bestFit="1" customWidth="1"/>
    <col min="14680" max="14680" width="0" style="1" hidden="1" customWidth="1"/>
    <col min="14681" max="14681" width="10.5703125" style="1" bestFit="1" customWidth="1"/>
    <col min="14682" max="14683" width="9.5703125" style="1" bestFit="1" customWidth="1"/>
    <col min="14684" max="14684" width="13.140625" style="1" bestFit="1" customWidth="1"/>
    <col min="14685" max="14685" width="15.140625" style="1" customWidth="1"/>
    <col min="14686" max="14686" width="0" style="1" hidden="1" customWidth="1"/>
    <col min="14687" max="14687" width="13.5703125" style="1" customWidth="1"/>
    <col min="14688" max="14688" width="16.7109375" style="1" customWidth="1"/>
    <col min="14689" max="14911" width="9.140625" style="1"/>
    <col min="14912" max="14912" width="3.5703125" style="1" customWidth="1"/>
    <col min="14913" max="14913" width="37.7109375" style="1" customWidth="1"/>
    <col min="14914" max="14914" width="12.5703125" style="1" customWidth="1"/>
    <col min="14915" max="14917" width="9.5703125" style="1" bestFit="1" customWidth="1"/>
    <col min="14918" max="14918" width="10.5703125" style="1" bestFit="1" customWidth="1"/>
    <col min="14919" max="14919" width="9.5703125" style="1" bestFit="1" customWidth="1"/>
    <col min="14920" max="14920" width="10.5703125" style="1" bestFit="1" customWidth="1"/>
    <col min="14921" max="14921" width="12.28515625" style="1" customWidth="1"/>
    <col min="14922" max="14922" width="10.5703125" style="1" bestFit="1" customWidth="1"/>
    <col min="14923" max="14923" width="10.140625" style="1" customWidth="1"/>
    <col min="14924" max="14924" width="9.5703125" style="1" bestFit="1" customWidth="1"/>
    <col min="14925" max="14925" width="0" style="1" hidden="1" customWidth="1"/>
    <col min="14926" max="14927" width="10.5703125" style="1" bestFit="1" customWidth="1"/>
    <col min="14928" max="14928" width="9.5703125" style="1" bestFit="1" customWidth="1"/>
    <col min="14929" max="14929" width="12.140625" style="1" bestFit="1" customWidth="1"/>
    <col min="14930" max="14930" width="9.5703125" style="1" bestFit="1" customWidth="1"/>
    <col min="14931" max="14931" width="12.140625" style="1" bestFit="1" customWidth="1"/>
    <col min="14932" max="14933" width="10.5703125" style="1" bestFit="1" customWidth="1"/>
    <col min="14934" max="14934" width="10.5703125" style="1" customWidth="1"/>
    <col min="14935" max="14935" width="10.5703125" style="1" bestFit="1" customWidth="1"/>
    <col min="14936" max="14936" width="0" style="1" hidden="1" customWidth="1"/>
    <col min="14937" max="14937" width="10.5703125" style="1" bestFit="1" customWidth="1"/>
    <col min="14938" max="14939" width="9.5703125" style="1" bestFit="1" customWidth="1"/>
    <col min="14940" max="14940" width="13.140625" style="1" bestFit="1" customWidth="1"/>
    <col min="14941" max="14941" width="15.140625" style="1" customWidth="1"/>
    <col min="14942" max="14942" width="0" style="1" hidden="1" customWidth="1"/>
    <col min="14943" max="14943" width="13.5703125" style="1" customWidth="1"/>
    <col min="14944" max="14944" width="16.7109375" style="1" customWidth="1"/>
    <col min="14945" max="15167" width="9.140625" style="1"/>
    <col min="15168" max="15168" width="3.5703125" style="1" customWidth="1"/>
    <col min="15169" max="15169" width="37.7109375" style="1" customWidth="1"/>
    <col min="15170" max="15170" width="12.5703125" style="1" customWidth="1"/>
    <col min="15171" max="15173" width="9.5703125" style="1" bestFit="1" customWidth="1"/>
    <col min="15174" max="15174" width="10.5703125" style="1" bestFit="1" customWidth="1"/>
    <col min="15175" max="15175" width="9.5703125" style="1" bestFit="1" customWidth="1"/>
    <col min="15176" max="15176" width="10.5703125" style="1" bestFit="1" customWidth="1"/>
    <col min="15177" max="15177" width="12.28515625" style="1" customWidth="1"/>
    <col min="15178" max="15178" width="10.5703125" style="1" bestFit="1" customWidth="1"/>
    <col min="15179" max="15179" width="10.140625" style="1" customWidth="1"/>
    <col min="15180" max="15180" width="9.5703125" style="1" bestFit="1" customWidth="1"/>
    <col min="15181" max="15181" width="0" style="1" hidden="1" customWidth="1"/>
    <col min="15182" max="15183" width="10.5703125" style="1" bestFit="1" customWidth="1"/>
    <col min="15184" max="15184" width="9.5703125" style="1" bestFit="1" customWidth="1"/>
    <col min="15185" max="15185" width="12.140625" style="1" bestFit="1" customWidth="1"/>
    <col min="15186" max="15186" width="9.5703125" style="1" bestFit="1" customWidth="1"/>
    <col min="15187" max="15187" width="12.140625" style="1" bestFit="1" customWidth="1"/>
    <col min="15188" max="15189" width="10.5703125" style="1" bestFit="1" customWidth="1"/>
    <col min="15190" max="15190" width="10.5703125" style="1" customWidth="1"/>
    <col min="15191" max="15191" width="10.5703125" style="1" bestFit="1" customWidth="1"/>
    <col min="15192" max="15192" width="0" style="1" hidden="1" customWidth="1"/>
    <col min="15193" max="15193" width="10.5703125" style="1" bestFit="1" customWidth="1"/>
    <col min="15194" max="15195" width="9.5703125" style="1" bestFit="1" customWidth="1"/>
    <col min="15196" max="15196" width="13.140625" style="1" bestFit="1" customWidth="1"/>
    <col min="15197" max="15197" width="15.140625" style="1" customWidth="1"/>
    <col min="15198" max="15198" width="0" style="1" hidden="1" customWidth="1"/>
    <col min="15199" max="15199" width="13.5703125" style="1" customWidth="1"/>
    <col min="15200" max="15200" width="16.7109375" style="1" customWidth="1"/>
    <col min="15201" max="15423" width="9.140625" style="1"/>
    <col min="15424" max="15424" width="3.5703125" style="1" customWidth="1"/>
    <col min="15425" max="15425" width="37.7109375" style="1" customWidth="1"/>
    <col min="15426" max="15426" width="12.5703125" style="1" customWidth="1"/>
    <col min="15427" max="15429" width="9.5703125" style="1" bestFit="1" customWidth="1"/>
    <col min="15430" max="15430" width="10.5703125" style="1" bestFit="1" customWidth="1"/>
    <col min="15431" max="15431" width="9.5703125" style="1" bestFit="1" customWidth="1"/>
    <col min="15432" max="15432" width="10.5703125" style="1" bestFit="1" customWidth="1"/>
    <col min="15433" max="15433" width="12.28515625" style="1" customWidth="1"/>
    <col min="15434" max="15434" width="10.5703125" style="1" bestFit="1" customWidth="1"/>
    <col min="15435" max="15435" width="10.140625" style="1" customWidth="1"/>
    <col min="15436" max="15436" width="9.5703125" style="1" bestFit="1" customWidth="1"/>
    <col min="15437" max="15437" width="0" style="1" hidden="1" customWidth="1"/>
    <col min="15438" max="15439" width="10.5703125" style="1" bestFit="1" customWidth="1"/>
    <col min="15440" max="15440" width="9.5703125" style="1" bestFit="1" customWidth="1"/>
    <col min="15441" max="15441" width="12.140625" style="1" bestFit="1" customWidth="1"/>
    <col min="15442" max="15442" width="9.5703125" style="1" bestFit="1" customWidth="1"/>
    <col min="15443" max="15443" width="12.140625" style="1" bestFit="1" customWidth="1"/>
    <col min="15444" max="15445" width="10.5703125" style="1" bestFit="1" customWidth="1"/>
    <col min="15446" max="15446" width="10.5703125" style="1" customWidth="1"/>
    <col min="15447" max="15447" width="10.5703125" style="1" bestFit="1" customWidth="1"/>
    <col min="15448" max="15448" width="0" style="1" hidden="1" customWidth="1"/>
    <col min="15449" max="15449" width="10.5703125" style="1" bestFit="1" customWidth="1"/>
    <col min="15450" max="15451" width="9.5703125" style="1" bestFit="1" customWidth="1"/>
    <col min="15452" max="15452" width="13.140625" style="1" bestFit="1" customWidth="1"/>
    <col min="15453" max="15453" width="15.140625" style="1" customWidth="1"/>
    <col min="15454" max="15454" width="0" style="1" hidden="1" customWidth="1"/>
    <col min="15455" max="15455" width="13.5703125" style="1" customWidth="1"/>
    <col min="15456" max="15456" width="16.7109375" style="1" customWidth="1"/>
    <col min="15457" max="15679" width="9.140625" style="1"/>
    <col min="15680" max="15680" width="3.5703125" style="1" customWidth="1"/>
    <col min="15681" max="15681" width="37.7109375" style="1" customWidth="1"/>
    <col min="15682" max="15682" width="12.5703125" style="1" customWidth="1"/>
    <col min="15683" max="15685" width="9.5703125" style="1" bestFit="1" customWidth="1"/>
    <col min="15686" max="15686" width="10.5703125" style="1" bestFit="1" customWidth="1"/>
    <col min="15687" max="15687" width="9.5703125" style="1" bestFit="1" customWidth="1"/>
    <col min="15688" max="15688" width="10.5703125" style="1" bestFit="1" customWidth="1"/>
    <col min="15689" max="15689" width="12.28515625" style="1" customWidth="1"/>
    <col min="15690" max="15690" width="10.5703125" style="1" bestFit="1" customWidth="1"/>
    <col min="15691" max="15691" width="10.140625" style="1" customWidth="1"/>
    <col min="15692" max="15692" width="9.5703125" style="1" bestFit="1" customWidth="1"/>
    <col min="15693" max="15693" width="0" style="1" hidden="1" customWidth="1"/>
    <col min="15694" max="15695" width="10.5703125" style="1" bestFit="1" customWidth="1"/>
    <col min="15696" max="15696" width="9.5703125" style="1" bestFit="1" customWidth="1"/>
    <col min="15697" max="15697" width="12.140625" style="1" bestFit="1" customWidth="1"/>
    <col min="15698" max="15698" width="9.5703125" style="1" bestFit="1" customWidth="1"/>
    <col min="15699" max="15699" width="12.140625" style="1" bestFit="1" customWidth="1"/>
    <col min="15700" max="15701" width="10.5703125" style="1" bestFit="1" customWidth="1"/>
    <col min="15702" max="15702" width="10.5703125" style="1" customWidth="1"/>
    <col min="15703" max="15703" width="10.5703125" style="1" bestFit="1" customWidth="1"/>
    <col min="15704" max="15704" width="0" style="1" hidden="1" customWidth="1"/>
    <col min="15705" max="15705" width="10.5703125" style="1" bestFit="1" customWidth="1"/>
    <col min="15706" max="15707" width="9.5703125" style="1" bestFit="1" customWidth="1"/>
    <col min="15708" max="15708" width="13.140625" style="1" bestFit="1" customWidth="1"/>
    <col min="15709" max="15709" width="15.140625" style="1" customWidth="1"/>
    <col min="15710" max="15710" width="0" style="1" hidden="1" customWidth="1"/>
    <col min="15711" max="15711" width="13.5703125" style="1" customWidth="1"/>
    <col min="15712" max="15712" width="16.7109375" style="1" customWidth="1"/>
    <col min="15713" max="15935" width="9.140625" style="1"/>
    <col min="15936" max="15936" width="3.5703125" style="1" customWidth="1"/>
    <col min="15937" max="15937" width="37.7109375" style="1" customWidth="1"/>
    <col min="15938" max="15938" width="12.5703125" style="1" customWidth="1"/>
    <col min="15939" max="15941" width="9.5703125" style="1" bestFit="1" customWidth="1"/>
    <col min="15942" max="15942" width="10.5703125" style="1" bestFit="1" customWidth="1"/>
    <col min="15943" max="15943" width="9.5703125" style="1" bestFit="1" customWidth="1"/>
    <col min="15944" max="15944" width="10.5703125" style="1" bestFit="1" customWidth="1"/>
    <col min="15945" max="15945" width="12.28515625" style="1" customWidth="1"/>
    <col min="15946" max="15946" width="10.5703125" style="1" bestFit="1" customWidth="1"/>
    <col min="15947" max="15947" width="10.140625" style="1" customWidth="1"/>
    <col min="15948" max="15948" width="9.5703125" style="1" bestFit="1" customWidth="1"/>
    <col min="15949" max="15949" width="0" style="1" hidden="1" customWidth="1"/>
    <col min="15950" max="15951" width="10.5703125" style="1" bestFit="1" customWidth="1"/>
    <col min="15952" max="15952" width="9.5703125" style="1" bestFit="1" customWidth="1"/>
    <col min="15953" max="15953" width="12.140625" style="1" bestFit="1" customWidth="1"/>
    <col min="15954" max="15954" width="9.5703125" style="1" bestFit="1" customWidth="1"/>
    <col min="15955" max="15955" width="12.140625" style="1" bestFit="1" customWidth="1"/>
    <col min="15956" max="15957" width="10.5703125" style="1" bestFit="1" customWidth="1"/>
    <col min="15958" max="15958" width="10.5703125" style="1" customWidth="1"/>
    <col min="15959" max="15959" width="10.5703125" style="1" bestFit="1" customWidth="1"/>
    <col min="15960" max="15960" width="0" style="1" hidden="1" customWidth="1"/>
    <col min="15961" max="15961" width="10.5703125" style="1" bestFit="1" customWidth="1"/>
    <col min="15962" max="15963" width="9.5703125" style="1" bestFit="1" customWidth="1"/>
    <col min="15964" max="15964" width="13.140625" style="1" bestFit="1" customWidth="1"/>
    <col min="15965" max="15965" width="15.140625" style="1" customWidth="1"/>
    <col min="15966" max="15966" width="0" style="1" hidden="1" customWidth="1"/>
    <col min="15967" max="15967" width="13.5703125" style="1" customWidth="1"/>
    <col min="15968" max="15968" width="16.7109375" style="1" customWidth="1"/>
    <col min="15969" max="16384" width="9.140625" style="1"/>
  </cols>
  <sheetData>
    <row r="1" spans="1:31" ht="28.5" customHeight="1" x14ac:dyDescent="0.4">
      <c r="B1" s="2"/>
      <c r="C1" s="2"/>
      <c r="D1" s="2"/>
      <c r="E1" s="2"/>
      <c r="F1" s="2"/>
      <c r="G1" s="2"/>
      <c r="H1" s="2"/>
      <c r="I1" s="2"/>
      <c r="J1" s="2"/>
      <c r="K1" s="2"/>
      <c r="L1" s="2"/>
      <c r="M1" s="2"/>
      <c r="N1" s="2"/>
      <c r="O1" s="2"/>
      <c r="P1" s="2"/>
      <c r="Q1" s="2"/>
      <c r="R1" s="2"/>
      <c r="S1" s="2"/>
      <c r="T1" s="2"/>
      <c r="U1" s="2"/>
      <c r="V1" s="2"/>
      <c r="W1" s="2"/>
      <c r="X1" s="2"/>
      <c r="Y1" s="2"/>
      <c r="Z1" s="2"/>
      <c r="AA1" s="2"/>
      <c r="AC1" s="3"/>
      <c r="AD1" s="94" t="s">
        <v>154</v>
      </c>
    </row>
    <row r="2" spans="1:31" ht="2.25" hidden="1" customHeight="1" x14ac:dyDescent="0.2">
      <c r="A2" s="4"/>
      <c r="B2" s="2"/>
      <c r="C2" s="2"/>
      <c r="D2" s="2"/>
      <c r="E2" s="2"/>
      <c r="F2" s="2"/>
      <c r="G2" s="2"/>
      <c r="H2" s="2"/>
      <c r="I2" s="2"/>
      <c r="J2" s="2"/>
      <c r="K2" s="2"/>
      <c r="L2" s="2"/>
      <c r="M2" s="2"/>
      <c r="N2" s="2"/>
      <c r="O2" s="2"/>
      <c r="P2" s="2"/>
      <c r="Q2" s="2"/>
      <c r="R2" s="2"/>
      <c r="S2" s="2"/>
      <c r="T2" s="2"/>
      <c r="U2" s="2"/>
      <c r="V2" s="2"/>
      <c r="W2" s="2"/>
      <c r="X2" s="2"/>
      <c r="Y2" s="2"/>
      <c r="Z2" s="2"/>
      <c r="AA2" s="2"/>
    </row>
    <row r="3" spans="1:31" ht="1.5" hidden="1" customHeight="1" x14ac:dyDescent="0.2">
      <c r="A3" s="4"/>
      <c r="B3" s="2"/>
      <c r="C3" s="2"/>
      <c r="D3" s="2"/>
      <c r="E3" s="2"/>
      <c r="F3" s="2"/>
      <c r="G3" s="2"/>
      <c r="H3" s="2"/>
      <c r="I3" s="2"/>
      <c r="J3" s="2"/>
      <c r="K3" s="2"/>
      <c r="L3" s="2"/>
      <c r="M3" s="2"/>
      <c r="N3" s="2"/>
      <c r="O3" s="2"/>
      <c r="P3" s="2"/>
      <c r="Q3" s="2"/>
      <c r="R3" s="2"/>
      <c r="S3" s="2"/>
      <c r="T3" s="2"/>
      <c r="U3" s="2"/>
      <c r="V3" s="2"/>
      <c r="W3" s="2"/>
      <c r="X3" s="2"/>
      <c r="Y3" s="2"/>
      <c r="Z3" s="2"/>
      <c r="AA3" s="2"/>
    </row>
    <row r="4" spans="1:31" ht="58.5" customHeight="1" x14ac:dyDescent="0.2">
      <c r="A4" s="4"/>
      <c r="B4" s="115" t="s">
        <v>149</v>
      </c>
      <c r="C4" s="115"/>
      <c r="D4" s="115"/>
      <c r="E4" s="115"/>
      <c r="F4" s="115"/>
      <c r="G4" s="115"/>
      <c r="H4" s="115"/>
      <c r="I4" s="115"/>
      <c r="J4" s="115"/>
      <c r="K4" s="115"/>
      <c r="L4" s="115"/>
      <c r="M4" s="115"/>
      <c r="N4" s="115"/>
      <c r="O4" s="115"/>
      <c r="P4" s="115"/>
      <c r="Q4" s="115"/>
      <c r="R4" s="115"/>
      <c r="S4" s="115"/>
      <c r="T4" s="115"/>
      <c r="U4" s="115"/>
      <c r="V4" s="115"/>
      <c r="W4" s="115"/>
      <c r="X4" s="115"/>
      <c r="Y4" s="115"/>
      <c r="Z4" s="115"/>
      <c r="AA4" s="46"/>
    </row>
    <row r="5" spans="1:31" ht="24" hidden="1" customHeight="1" x14ac:dyDescent="0.2">
      <c r="A5" s="4"/>
      <c r="B5" s="4"/>
    </row>
    <row r="6" spans="1:31" ht="3" hidden="1" customHeight="1" x14ac:dyDescent="0.2">
      <c r="A6" s="4"/>
      <c r="B6" s="4"/>
    </row>
    <row r="7" spans="1:31" s="8" customFormat="1" ht="2.25" hidden="1" customHeight="1" x14ac:dyDescent="0.35">
      <c r="A7" s="4"/>
      <c r="B7" s="6"/>
      <c r="C7" s="4"/>
      <c r="D7" s="4"/>
      <c r="E7" s="4"/>
      <c r="F7" s="4"/>
      <c r="G7" s="4"/>
      <c r="H7" s="4"/>
      <c r="I7" s="4"/>
      <c r="J7" s="4"/>
      <c r="K7" s="4"/>
      <c r="L7" s="4"/>
      <c r="M7" s="4"/>
      <c r="N7" s="4"/>
      <c r="O7" s="4"/>
      <c r="P7" s="4"/>
      <c r="Q7" s="4"/>
      <c r="R7" s="4"/>
      <c r="S7" s="4"/>
      <c r="T7" s="4"/>
      <c r="U7" s="4"/>
      <c r="V7" s="4"/>
      <c r="W7" s="4"/>
      <c r="X7" s="4"/>
      <c r="Y7" s="4"/>
      <c r="Z7" s="4"/>
      <c r="AA7" s="4"/>
      <c r="AB7" s="7"/>
      <c r="AC7" s="7"/>
      <c r="AD7" s="7"/>
      <c r="AE7" s="7"/>
    </row>
    <row r="8" spans="1:31" ht="3.75" customHeight="1" x14ac:dyDescent="0.2">
      <c r="A8" s="9"/>
      <c r="B8" s="9"/>
      <c r="C8" s="10"/>
      <c r="D8" s="10"/>
      <c r="E8" s="10"/>
      <c r="F8" s="10"/>
      <c r="G8" s="10"/>
      <c r="H8" s="10"/>
      <c r="I8" s="10"/>
      <c r="J8" s="10"/>
      <c r="K8" s="10"/>
      <c r="L8" s="10"/>
      <c r="M8" s="10"/>
      <c r="N8" s="10"/>
      <c r="O8" s="10"/>
      <c r="P8" s="10"/>
      <c r="Q8" s="10"/>
      <c r="R8" s="10"/>
      <c r="S8" s="10"/>
      <c r="T8" s="10"/>
      <c r="U8" s="10"/>
      <c r="V8" s="10"/>
      <c r="W8" s="10"/>
      <c r="X8" s="10"/>
      <c r="Y8" s="10"/>
      <c r="Z8" s="10"/>
      <c r="AA8" s="10"/>
      <c r="AB8" s="11"/>
      <c r="AC8" s="11"/>
      <c r="AE8" s="11"/>
    </row>
    <row r="9" spans="1:31" s="47" customFormat="1" ht="25.5" customHeight="1" x14ac:dyDescent="0.4">
      <c r="A9" s="116" t="s">
        <v>0</v>
      </c>
      <c r="B9" s="116" t="s">
        <v>1</v>
      </c>
      <c r="C9" s="118" t="s">
        <v>124</v>
      </c>
      <c r="D9" s="119"/>
      <c r="E9" s="119"/>
      <c r="F9" s="119"/>
      <c r="G9" s="119"/>
      <c r="H9" s="119"/>
      <c r="I9" s="119"/>
      <c r="J9" s="119"/>
      <c r="K9" s="119"/>
      <c r="L9" s="119"/>
      <c r="M9" s="119"/>
      <c r="N9" s="119"/>
      <c r="O9" s="119"/>
      <c r="P9" s="119"/>
      <c r="Q9" s="119"/>
      <c r="R9" s="119"/>
      <c r="S9" s="119"/>
      <c r="T9" s="119"/>
      <c r="U9" s="119"/>
      <c r="V9" s="119"/>
      <c r="W9" s="119"/>
      <c r="X9" s="119"/>
      <c r="Y9" s="119"/>
      <c r="Z9" s="120"/>
      <c r="AA9" s="108" t="s">
        <v>125</v>
      </c>
      <c r="AB9" s="121" t="s">
        <v>126</v>
      </c>
      <c r="AC9" s="12" t="s">
        <v>12</v>
      </c>
      <c r="AD9" s="108" t="s">
        <v>127</v>
      </c>
      <c r="AE9" s="110" t="s">
        <v>128</v>
      </c>
    </row>
    <row r="10" spans="1:31" ht="106.5" customHeight="1" x14ac:dyDescent="0.2">
      <c r="A10" s="117"/>
      <c r="B10" s="117"/>
      <c r="C10" s="48" t="s">
        <v>13</v>
      </c>
      <c r="D10" s="48" t="s">
        <v>14</v>
      </c>
      <c r="E10" s="48" t="s">
        <v>15</v>
      </c>
      <c r="F10" s="48" t="s">
        <v>16</v>
      </c>
      <c r="G10" s="48" t="s">
        <v>17</v>
      </c>
      <c r="H10" s="48" t="s">
        <v>18</v>
      </c>
      <c r="I10" s="48" t="s">
        <v>19</v>
      </c>
      <c r="J10" s="48" t="s">
        <v>20</v>
      </c>
      <c r="K10" s="48" t="s">
        <v>21</v>
      </c>
      <c r="L10" s="48" t="s">
        <v>22</v>
      </c>
      <c r="M10" s="48" t="s">
        <v>150</v>
      </c>
      <c r="N10" s="48" t="s">
        <v>24</v>
      </c>
      <c r="O10" s="48" t="s">
        <v>25</v>
      </c>
      <c r="P10" s="48" t="s">
        <v>26</v>
      </c>
      <c r="Q10" s="48" t="s">
        <v>27</v>
      </c>
      <c r="R10" s="48" t="s">
        <v>28</v>
      </c>
      <c r="S10" s="48" t="s">
        <v>29</v>
      </c>
      <c r="T10" s="48" t="s">
        <v>30</v>
      </c>
      <c r="U10" s="48" t="s">
        <v>31</v>
      </c>
      <c r="V10" s="48" t="s">
        <v>32</v>
      </c>
      <c r="W10" s="48" t="s">
        <v>33</v>
      </c>
      <c r="X10" s="48" t="s">
        <v>34</v>
      </c>
      <c r="Y10" s="48" t="s">
        <v>36</v>
      </c>
      <c r="Z10" s="48" t="s">
        <v>37</v>
      </c>
      <c r="AA10" s="109"/>
      <c r="AB10" s="122"/>
      <c r="AC10" s="12" t="s">
        <v>41</v>
      </c>
      <c r="AD10" s="109"/>
      <c r="AE10" s="111"/>
    </row>
    <row r="11" spans="1:31" s="52" customFormat="1" ht="12.75" customHeight="1" x14ac:dyDescent="0.2">
      <c r="A11" s="49">
        <v>1</v>
      </c>
      <c r="B11" s="50">
        <v>2</v>
      </c>
      <c r="C11" s="51">
        <v>3</v>
      </c>
      <c r="D11" s="51">
        <v>4</v>
      </c>
      <c r="E11" s="51">
        <v>5</v>
      </c>
      <c r="F11" s="51">
        <v>6</v>
      </c>
      <c r="G11" s="51">
        <v>7</v>
      </c>
      <c r="H11" s="51">
        <v>8</v>
      </c>
      <c r="I11" s="51">
        <v>9</v>
      </c>
      <c r="J11" s="51">
        <v>10</v>
      </c>
      <c r="K11" s="51">
        <v>11</v>
      </c>
      <c r="L11" s="51">
        <v>12</v>
      </c>
      <c r="M11" s="51">
        <v>13</v>
      </c>
      <c r="N11" s="51">
        <v>14</v>
      </c>
      <c r="O11" s="51">
        <v>15</v>
      </c>
      <c r="P11" s="51">
        <v>16</v>
      </c>
      <c r="Q11" s="51">
        <v>17</v>
      </c>
      <c r="R11" s="51">
        <v>18</v>
      </c>
      <c r="S11" s="51">
        <v>19</v>
      </c>
      <c r="T11" s="51">
        <v>20</v>
      </c>
      <c r="U11" s="51">
        <v>21</v>
      </c>
      <c r="V11" s="51">
        <v>22</v>
      </c>
      <c r="W11" s="51">
        <v>23</v>
      </c>
      <c r="X11" s="51">
        <v>24</v>
      </c>
      <c r="Y11" s="51">
        <v>25</v>
      </c>
      <c r="Z11" s="51">
        <v>26</v>
      </c>
      <c r="AA11" s="51">
        <v>27</v>
      </c>
      <c r="AB11" s="51">
        <v>28</v>
      </c>
      <c r="AC11" s="51">
        <v>29</v>
      </c>
      <c r="AD11" s="51">
        <v>30</v>
      </c>
      <c r="AE11" s="51">
        <v>30</v>
      </c>
    </row>
    <row r="12" spans="1:31" ht="34.5" customHeight="1" x14ac:dyDescent="0.25">
      <c r="A12" s="18">
        <v>1</v>
      </c>
      <c r="B12" s="39" t="s">
        <v>43</v>
      </c>
      <c r="C12" s="20">
        <v>10251</v>
      </c>
      <c r="D12" s="20">
        <v>1223</v>
      </c>
      <c r="E12" s="20">
        <v>4661</v>
      </c>
      <c r="F12" s="20">
        <v>0</v>
      </c>
      <c r="G12" s="20">
        <v>152</v>
      </c>
      <c r="H12" s="20">
        <v>0</v>
      </c>
      <c r="I12" s="20">
        <v>3410</v>
      </c>
      <c r="J12" s="20">
        <v>849</v>
      </c>
      <c r="K12" s="20">
        <v>958</v>
      </c>
      <c r="L12" s="20">
        <v>553</v>
      </c>
      <c r="M12" s="20">
        <v>1226</v>
      </c>
      <c r="N12" s="20">
        <v>3352</v>
      </c>
      <c r="O12" s="20">
        <v>3114</v>
      </c>
      <c r="P12" s="20">
        <v>1643</v>
      </c>
      <c r="Q12" s="20">
        <v>931</v>
      </c>
      <c r="R12" s="20">
        <v>2121</v>
      </c>
      <c r="S12" s="20">
        <v>1242</v>
      </c>
      <c r="T12" s="20">
        <v>2111</v>
      </c>
      <c r="U12" s="20">
        <v>4661</v>
      </c>
      <c r="V12" s="20">
        <v>0</v>
      </c>
      <c r="W12" s="20">
        <v>3359</v>
      </c>
      <c r="X12" s="20">
        <v>5583</v>
      </c>
      <c r="Y12" s="20">
        <v>1750</v>
      </c>
      <c r="Z12" s="20">
        <v>887</v>
      </c>
      <c r="AA12" s="22">
        <v>54037</v>
      </c>
      <c r="AB12" s="20">
        <v>1131</v>
      </c>
      <c r="AC12" s="53">
        <v>837</v>
      </c>
      <c r="AD12" s="54">
        <v>55168</v>
      </c>
      <c r="AE12" s="55">
        <v>48</v>
      </c>
    </row>
    <row r="13" spans="1:31" ht="33" customHeight="1" x14ac:dyDescent="0.25">
      <c r="A13" s="18">
        <v>2</v>
      </c>
      <c r="B13" s="39" t="s">
        <v>44</v>
      </c>
      <c r="C13" s="20">
        <v>938</v>
      </c>
      <c r="D13" s="20">
        <v>1820</v>
      </c>
      <c r="E13" s="20">
        <v>1948</v>
      </c>
      <c r="F13" s="20">
        <v>0</v>
      </c>
      <c r="G13" s="20">
        <v>358</v>
      </c>
      <c r="H13" s="20">
        <v>0</v>
      </c>
      <c r="I13" s="20">
        <v>113</v>
      </c>
      <c r="J13" s="20">
        <v>0</v>
      </c>
      <c r="K13" s="20">
        <v>436</v>
      </c>
      <c r="L13" s="20">
        <v>55</v>
      </c>
      <c r="M13" s="20">
        <v>230</v>
      </c>
      <c r="N13" s="20">
        <v>306</v>
      </c>
      <c r="O13" s="20">
        <v>301</v>
      </c>
      <c r="P13" s="20">
        <v>348</v>
      </c>
      <c r="Q13" s="20">
        <v>605</v>
      </c>
      <c r="R13" s="20">
        <v>204</v>
      </c>
      <c r="S13" s="20">
        <v>0</v>
      </c>
      <c r="T13" s="20">
        <v>1429</v>
      </c>
      <c r="U13" s="20">
        <v>0</v>
      </c>
      <c r="V13" s="20">
        <v>708</v>
      </c>
      <c r="W13" s="20">
        <v>493</v>
      </c>
      <c r="X13" s="20">
        <v>346</v>
      </c>
      <c r="Y13" s="20">
        <v>0</v>
      </c>
      <c r="Z13" s="20">
        <v>0</v>
      </c>
      <c r="AA13" s="22">
        <v>10638</v>
      </c>
      <c r="AB13" s="20">
        <v>0</v>
      </c>
      <c r="AC13" s="53"/>
      <c r="AD13" s="54">
        <v>10638</v>
      </c>
      <c r="AE13" s="55">
        <v>0</v>
      </c>
    </row>
    <row r="14" spans="1:31" ht="23.25" customHeight="1" x14ac:dyDescent="0.25">
      <c r="A14" s="18">
        <v>3</v>
      </c>
      <c r="B14" s="39" t="s">
        <v>152</v>
      </c>
      <c r="C14" s="20">
        <v>0</v>
      </c>
      <c r="D14" s="20">
        <v>0</v>
      </c>
      <c r="E14" s="20">
        <v>0</v>
      </c>
      <c r="F14" s="20">
        <v>1770</v>
      </c>
      <c r="G14" s="20">
        <v>0</v>
      </c>
      <c r="H14" s="20">
        <v>0</v>
      </c>
      <c r="I14" s="20">
        <v>0</v>
      </c>
      <c r="J14" s="20">
        <v>0</v>
      </c>
      <c r="K14" s="20">
        <v>0</v>
      </c>
      <c r="L14" s="20">
        <v>0</v>
      </c>
      <c r="M14" s="20">
        <v>0</v>
      </c>
      <c r="N14" s="20">
        <v>0</v>
      </c>
      <c r="O14" s="20">
        <v>0</v>
      </c>
      <c r="P14" s="20">
        <v>0</v>
      </c>
      <c r="Q14" s="20">
        <v>0</v>
      </c>
      <c r="R14" s="20">
        <v>0</v>
      </c>
      <c r="S14" s="20">
        <v>0</v>
      </c>
      <c r="T14" s="20">
        <v>0</v>
      </c>
      <c r="U14" s="20">
        <v>0</v>
      </c>
      <c r="V14" s="20">
        <v>0</v>
      </c>
      <c r="W14" s="20">
        <v>0</v>
      </c>
      <c r="X14" s="20">
        <v>0</v>
      </c>
      <c r="Y14" s="20">
        <v>19221</v>
      </c>
      <c r="Z14" s="20">
        <v>0</v>
      </c>
      <c r="AA14" s="22">
        <v>20991</v>
      </c>
      <c r="AB14" s="20">
        <v>1219</v>
      </c>
      <c r="AC14" s="53"/>
      <c r="AD14" s="54">
        <v>22210</v>
      </c>
      <c r="AE14" s="55">
        <v>0</v>
      </c>
    </row>
    <row r="15" spans="1:31" ht="23.25" customHeight="1" x14ac:dyDescent="0.25">
      <c r="A15" s="18">
        <v>4</v>
      </c>
      <c r="B15" s="25" t="s">
        <v>46</v>
      </c>
      <c r="C15" s="20">
        <v>0</v>
      </c>
      <c r="D15" s="20">
        <v>0</v>
      </c>
      <c r="E15" s="20">
        <v>0</v>
      </c>
      <c r="F15" s="20">
        <v>0</v>
      </c>
      <c r="G15" s="20">
        <v>0</v>
      </c>
      <c r="H15" s="20">
        <v>0</v>
      </c>
      <c r="I15" s="20">
        <v>0</v>
      </c>
      <c r="J15" s="20">
        <v>0</v>
      </c>
      <c r="K15" s="20">
        <v>0</v>
      </c>
      <c r="L15" s="20">
        <v>0</v>
      </c>
      <c r="M15" s="20">
        <v>0</v>
      </c>
      <c r="N15" s="20">
        <v>0</v>
      </c>
      <c r="O15" s="20">
        <v>0</v>
      </c>
      <c r="P15" s="20">
        <v>0</v>
      </c>
      <c r="Q15" s="20">
        <v>0</v>
      </c>
      <c r="R15" s="20">
        <v>0</v>
      </c>
      <c r="S15" s="20">
        <v>0</v>
      </c>
      <c r="T15" s="20">
        <v>0</v>
      </c>
      <c r="U15" s="20">
        <v>0</v>
      </c>
      <c r="V15" s="20">
        <v>0</v>
      </c>
      <c r="W15" s="20">
        <v>0</v>
      </c>
      <c r="X15" s="20">
        <v>0</v>
      </c>
      <c r="Y15" s="20">
        <v>0</v>
      </c>
      <c r="Z15" s="20">
        <v>0</v>
      </c>
      <c r="AA15" s="22">
        <v>0</v>
      </c>
      <c r="AB15" s="20">
        <v>0</v>
      </c>
      <c r="AC15" s="53"/>
      <c r="AD15" s="54">
        <v>0</v>
      </c>
      <c r="AE15" s="55">
        <v>0</v>
      </c>
    </row>
    <row r="16" spans="1:31" ht="23.25" customHeight="1" x14ac:dyDescent="0.25">
      <c r="A16" s="18">
        <v>5</v>
      </c>
      <c r="B16" s="25" t="s">
        <v>47</v>
      </c>
      <c r="C16" s="20">
        <v>0</v>
      </c>
      <c r="D16" s="20">
        <v>0</v>
      </c>
      <c r="E16" s="20">
        <v>0</v>
      </c>
      <c r="F16" s="20">
        <v>0</v>
      </c>
      <c r="G16" s="20">
        <v>0</v>
      </c>
      <c r="H16" s="20">
        <v>0</v>
      </c>
      <c r="I16" s="20">
        <v>0</v>
      </c>
      <c r="J16" s="20">
        <v>0</v>
      </c>
      <c r="K16" s="20">
        <v>0</v>
      </c>
      <c r="L16" s="20">
        <v>0</v>
      </c>
      <c r="M16" s="20">
        <v>0</v>
      </c>
      <c r="N16" s="20">
        <v>0</v>
      </c>
      <c r="O16" s="20">
        <v>2481</v>
      </c>
      <c r="P16" s="20">
        <v>0</v>
      </c>
      <c r="Q16" s="20">
        <v>0</v>
      </c>
      <c r="R16" s="20">
        <v>0</v>
      </c>
      <c r="S16" s="20">
        <v>0</v>
      </c>
      <c r="T16" s="20">
        <v>0</v>
      </c>
      <c r="U16" s="20">
        <v>0</v>
      </c>
      <c r="V16" s="20">
        <v>0</v>
      </c>
      <c r="W16" s="20">
        <v>0</v>
      </c>
      <c r="X16" s="20">
        <v>0</v>
      </c>
      <c r="Y16" s="20">
        <v>0</v>
      </c>
      <c r="Z16" s="20">
        <v>0</v>
      </c>
      <c r="AA16" s="22">
        <v>2481</v>
      </c>
      <c r="AB16" s="20">
        <v>0</v>
      </c>
      <c r="AC16" s="53"/>
      <c r="AD16" s="54">
        <v>2481</v>
      </c>
      <c r="AE16" s="55">
        <v>0</v>
      </c>
    </row>
    <row r="17" spans="1:31" ht="18.75" x14ac:dyDescent="0.25">
      <c r="A17" s="26"/>
      <c r="B17" s="27" t="s">
        <v>48</v>
      </c>
      <c r="C17" s="28">
        <v>11189</v>
      </c>
      <c r="D17" s="28">
        <v>3043</v>
      </c>
      <c r="E17" s="28">
        <v>6609</v>
      </c>
      <c r="F17" s="28">
        <v>1770</v>
      </c>
      <c r="G17" s="28">
        <v>510</v>
      </c>
      <c r="H17" s="28">
        <v>0</v>
      </c>
      <c r="I17" s="28">
        <v>3523</v>
      </c>
      <c r="J17" s="28">
        <v>849</v>
      </c>
      <c r="K17" s="28">
        <v>1394</v>
      </c>
      <c r="L17" s="28">
        <v>608</v>
      </c>
      <c r="M17" s="28">
        <v>1456</v>
      </c>
      <c r="N17" s="28">
        <v>3658</v>
      </c>
      <c r="O17" s="28">
        <v>5896</v>
      </c>
      <c r="P17" s="28">
        <v>1991</v>
      </c>
      <c r="Q17" s="28">
        <v>1536</v>
      </c>
      <c r="R17" s="28">
        <v>2325</v>
      </c>
      <c r="S17" s="28">
        <v>1242</v>
      </c>
      <c r="T17" s="28">
        <v>3540</v>
      </c>
      <c r="U17" s="28">
        <v>4661</v>
      </c>
      <c r="V17" s="28">
        <v>708</v>
      </c>
      <c r="W17" s="28">
        <v>3852</v>
      </c>
      <c r="X17" s="28">
        <v>5929</v>
      </c>
      <c r="Y17" s="28">
        <v>20971</v>
      </c>
      <c r="Z17" s="28">
        <v>887</v>
      </c>
      <c r="AA17" s="28">
        <v>88147</v>
      </c>
      <c r="AB17" s="28">
        <v>2350</v>
      </c>
      <c r="AC17" s="28">
        <v>837</v>
      </c>
      <c r="AD17" s="28">
        <v>90497</v>
      </c>
      <c r="AE17" s="28">
        <v>48</v>
      </c>
    </row>
    <row r="18" spans="1:31" s="45" customFormat="1" ht="21.75" customHeight="1" x14ac:dyDescent="0.25">
      <c r="A18" s="18">
        <v>6</v>
      </c>
      <c r="B18" s="25" t="s">
        <v>49</v>
      </c>
      <c r="C18" s="20">
        <v>2292</v>
      </c>
      <c r="D18" s="20">
        <v>3527</v>
      </c>
      <c r="E18" s="20">
        <v>6532</v>
      </c>
      <c r="F18" s="20">
        <v>0</v>
      </c>
      <c r="G18" s="20">
        <v>5240</v>
      </c>
      <c r="H18" s="20">
        <v>4583</v>
      </c>
      <c r="I18" s="20">
        <v>17824</v>
      </c>
      <c r="J18" s="20">
        <v>633</v>
      </c>
      <c r="K18" s="20">
        <v>18151</v>
      </c>
      <c r="L18" s="20">
        <v>0</v>
      </c>
      <c r="M18" s="20">
        <v>2268</v>
      </c>
      <c r="N18" s="20">
        <v>13317</v>
      </c>
      <c r="O18" s="20">
        <v>17476</v>
      </c>
      <c r="P18" s="20">
        <v>1796</v>
      </c>
      <c r="Q18" s="20">
        <v>0</v>
      </c>
      <c r="R18" s="20">
        <v>4356</v>
      </c>
      <c r="S18" s="20">
        <v>199420</v>
      </c>
      <c r="T18" s="20">
        <v>9746</v>
      </c>
      <c r="U18" s="20">
        <v>9466</v>
      </c>
      <c r="V18" s="20">
        <v>0</v>
      </c>
      <c r="W18" s="20">
        <v>33286</v>
      </c>
      <c r="X18" s="20">
        <v>17292</v>
      </c>
      <c r="Y18" s="20">
        <v>2203</v>
      </c>
      <c r="Z18" s="20">
        <v>630</v>
      </c>
      <c r="AA18" s="22">
        <v>370038</v>
      </c>
      <c r="AB18" s="20">
        <v>0</v>
      </c>
      <c r="AC18" s="53"/>
      <c r="AD18" s="54">
        <v>370038</v>
      </c>
      <c r="AE18" s="55">
        <v>0</v>
      </c>
    </row>
    <row r="19" spans="1:31" ht="18.75" x14ac:dyDescent="0.25">
      <c r="A19" s="18">
        <v>7</v>
      </c>
      <c r="B19" s="25" t="s">
        <v>50</v>
      </c>
      <c r="C19" s="20">
        <v>0</v>
      </c>
      <c r="D19" s="20">
        <v>0</v>
      </c>
      <c r="E19" s="20">
        <v>0</v>
      </c>
      <c r="F19" s="20">
        <v>0</v>
      </c>
      <c r="G19" s="20">
        <v>0</v>
      </c>
      <c r="H19" s="20">
        <v>0</v>
      </c>
      <c r="I19" s="20">
        <v>0</v>
      </c>
      <c r="J19" s="20">
        <v>0</v>
      </c>
      <c r="K19" s="20">
        <v>0</v>
      </c>
      <c r="L19" s="20">
        <v>0</v>
      </c>
      <c r="M19" s="20">
        <v>0</v>
      </c>
      <c r="N19" s="20">
        <v>0</v>
      </c>
      <c r="O19" s="20">
        <v>0</v>
      </c>
      <c r="P19" s="20">
        <v>0</v>
      </c>
      <c r="Q19" s="20">
        <v>0</v>
      </c>
      <c r="R19" s="20">
        <v>0</v>
      </c>
      <c r="S19" s="20">
        <v>0</v>
      </c>
      <c r="T19" s="20">
        <v>15081</v>
      </c>
      <c r="U19" s="20">
        <v>0</v>
      </c>
      <c r="V19" s="20">
        <v>0</v>
      </c>
      <c r="W19" s="20">
        <v>0</v>
      </c>
      <c r="X19" s="20">
        <v>0</v>
      </c>
      <c r="Y19" s="20">
        <v>0</v>
      </c>
      <c r="Z19" s="20">
        <v>0</v>
      </c>
      <c r="AA19" s="22">
        <v>15081</v>
      </c>
      <c r="AB19" s="20">
        <v>0</v>
      </c>
      <c r="AC19" s="53"/>
      <c r="AD19" s="54">
        <v>15081</v>
      </c>
      <c r="AE19" s="55">
        <v>0</v>
      </c>
    </row>
    <row r="20" spans="1:31" ht="18.75" x14ac:dyDescent="0.25">
      <c r="A20" s="18">
        <v>8</v>
      </c>
      <c r="B20" s="25" t="s">
        <v>51</v>
      </c>
      <c r="C20" s="20">
        <v>0</v>
      </c>
      <c r="D20" s="20">
        <v>0</v>
      </c>
      <c r="E20" s="20">
        <v>0</v>
      </c>
      <c r="F20" s="20">
        <v>0</v>
      </c>
      <c r="G20" s="20">
        <v>0</v>
      </c>
      <c r="H20" s="20">
        <v>0</v>
      </c>
      <c r="I20" s="20">
        <v>0</v>
      </c>
      <c r="J20" s="20">
        <v>0</v>
      </c>
      <c r="K20" s="20">
        <v>0</v>
      </c>
      <c r="L20" s="20">
        <v>0</v>
      </c>
      <c r="M20" s="20">
        <v>0</v>
      </c>
      <c r="N20" s="20">
        <v>0</v>
      </c>
      <c r="O20" s="20">
        <v>0</v>
      </c>
      <c r="P20" s="20">
        <v>0</v>
      </c>
      <c r="Q20" s="20">
        <v>0</v>
      </c>
      <c r="R20" s="20">
        <v>0</v>
      </c>
      <c r="S20" s="20">
        <v>0</v>
      </c>
      <c r="T20" s="20">
        <v>0</v>
      </c>
      <c r="U20" s="20">
        <v>0</v>
      </c>
      <c r="V20" s="20">
        <v>0</v>
      </c>
      <c r="W20" s="20">
        <v>0</v>
      </c>
      <c r="X20" s="20">
        <v>0</v>
      </c>
      <c r="Y20" s="20">
        <v>0</v>
      </c>
      <c r="Z20" s="20">
        <v>0</v>
      </c>
      <c r="AA20" s="22">
        <v>0</v>
      </c>
      <c r="AB20" s="20">
        <v>0</v>
      </c>
      <c r="AC20" s="53"/>
      <c r="AD20" s="54">
        <v>0</v>
      </c>
      <c r="AE20" s="55">
        <v>0</v>
      </c>
    </row>
    <row r="21" spans="1:31" ht="18.75" x14ac:dyDescent="0.25">
      <c r="A21" s="18">
        <v>9</v>
      </c>
      <c r="B21" s="25" t="s">
        <v>52</v>
      </c>
      <c r="C21" s="20">
        <v>0</v>
      </c>
      <c r="D21" s="20">
        <v>0</v>
      </c>
      <c r="E21" s="20">
        <v>0</v>
      </c>
      <c r="F21" s="20">
        <v>0</v>
      </c>
      <c r="G21" s="20">
        <v>0</v>
      </c>
      <c r="H21" s="20">
        <v>0</v>
      </c>
      <c r="I21" s="20">
        <v>0</v>
      </c>
      <c r="J21" s="20">
        <v>0</v>
      </c>
      <c r="K21" s="20">
        <v>0</v>
      </c>
      <c r="L21" s="20">
        <v>0</v>
      </c>
      <c r="M21" s="20">
        <v>0</v>
      </c>
      <c r="N21" s="20">
        <v>0</v>
      </c>
      <c r="O21" s="20">
        <v>0</v>
      </c>
      <c r="P21" s="20">
        <v>0</v>
      </c>
      <c r="Q21" s="20">
        <v>0</v>
      </c>
      <c r="R21" s="20">
        <v>0</v>
      </c>
      <c r="S21" s="20">
        <v>0</v>
      </c>
      <c r="T21" s="20">
        <v>0</v>
      </c>
      <c r="U21" s="20">
        <v>0</v>
      </c>
      <c r="V21" s="20">
        <v>0</v>
      </c>
      <c r="W21" s="20">
        <v>0</v>
      </c>
      <c r="X21" s="20">
        <v>0</v>
      </c>
      <c r="Y21" s="20">
        <v>0</v>
      </c>
      <c r="Z21" s="20">
        <v>0</v>
      </c>
      <c r="AA21" s="22">
        <v>0</v>
      </c>
      <c r="AB21" s="20">
        <v>286433</v>
      </c>
      <c r="AC21" s="53"/>
      <c r="AD21" s="54">
        <v>286433</v>
      </c>
      <c r="AE21" s="55">
        <v>0</v>
      </c>
    </row>
    <row r="22" spans="1:31" ht="25.5" customHeight="1" x14ac:dyDescent="0.25">
      <c r="A22" s="18">
        <v>10</v>
      </c>
      <c r="B22" s="25" t="s">
        <v>53</v>
      </c>
      <c r="C22" s="20">
        <v>46142</v>
      </c>
      <c r="D22" s="20">
        <v>0</v>
      </c>
      <c r="E22" s="20">
        <v>0</v>
      </c>
      <c r="F22" s="20">
        <v>0</v>
      </c>
      <c r="G22" s="20">
        <v>0</v>
      </c>
      <c r="H22" s="20">
        <v>0</v>
      </c>
      <c r="I22" s="20">
        <v>0</v>
      </c>
      <c r="J22" s="20">
        <v>0</v>
      </c>
      <c r="K22" s="20">
        <v>0</v>
      </c>
      <c r="L22" s="20">
        <v>0</v>
      </c>
      <c r="M22" s="20">
        <v>0</v>
      </c>
      <c r="N22" s="20">
        <v>0</v>
      </c>
      <c r="O22" s="20">
        <v>0</v>
      </c>
      <c r="P22" s="20">
        <v>0</v>
      </c>
      <c r="Q22" s="20">
        <v>0</v>
      </c>
      <c r="R22" s="20">
        <v>0</v>
      </c>
      <c r="S22" s="20">
        <v>0</v>
      </c>
      <c r="T22" s="20">
        <v>0</v>
      </c>
      <c r="U22" s="20">
        <v>0</v>
      </c>
      <c r="V22" s="20">
        <v>0</v>
      </c>
      <c r="W22" s="20">
        <v>0</v>
      </c>
      <c r="X22" s="20">
        <v>271</v>
      </c>
      <c r="Y22" s="20">
        <v>0</v>
      </c>
      <c r="Z22" s="20">
        <v>0</v>
      </c>
      <c r="AA22" s="22">
        <v>46413</v>
      </c>
      <c r="AB22" s="20">
        <v>0</v>
      </c>
      <c r="AC22" s="53"/>
      <c r="AD22" s="54">
        <v>46413</v>
      </c>
      <c r="AE22" s="55">
        <v>0</v>
      </c>
    </row>
    <row r="23" spans="1:31" ht="23.25" customHeight="1" x14ac:dyDescent="0.25">
      <c r="A23" s="18">
        <v>11</v>
      </c>
      <c r="B23" s="25" t="s">
        <v>54</v>
      </c>
      <c r="C23" s="20">
        <v>2544</v>
      </c>
      <c r="D23" s="20">
        <v>3645</v>
      </c>
      <c r="E23" s="20">
        <v>0</v>
      </c>
      <c r="F23" s="20">
        <v>0</v>
      </c>
      <c r="G23" s="20">
        <v>1707</v>
      </c>
      <c r="H23" s="20">
        <v>3658</v>
      </c>
      <c r="I23" s="20">
        <v>206</v>
      </c>
      <c r="J23" s="20">
        <v>0</v>
      </c>
      <c r="K23" s="20">
        <v>10708</v>
      </c>
      <c r="L23" s="20">
        <v>0</v>
      </c>
      <c r="M23" s="20">
        <v>740</v>
      </c>
      <c r="N23" s="20">
        <v>7681</v>
      </c>
      <c r="O23" s="20">
        <v>8011</v>
      </c>
      <c r="P23" s="20">
        <v>0</v>
      </c>
      <c r="Q23" s="20">
        <v>95192</v>
      </c>
      <c r="R23" s="20">
        <v>2474</v>
      </c>
      <c r="S23" s="20">
        <v>0</v>
      </c>
      <c r="T23" s="20">
        <v>6713</v>
      </c>
      <c r="U23" s="20">
        <v>0</v>
      </c>
      <c r="V23" s="20">
        <v>2284</v>
      </c>
      <c r="W23" s="20">
        <v>8106</v>
      </c>
      <c r="X23" s="20">
        <v>3506</v>
      </c>
      <c r="Y23" s="20">
        <v>0</v>
      </c>
      <c r="Z23" s="20">
        <v>0</v>
      </c>
      <c r="AA23" s="22">
        <v>157175</v>
      </c>
      <c r="AB23" s="20">
        <v>0</v>
      </c>
      <c r="AC23" s="53"/>
      <c r="AD23" s="54">
        <v>157175</v>
      </c>
      <c r="AE23" s="55">
        <v>0</v>
      </c>
    </row>
    <row r="24" spans="1:31" ht="24" customHeight="1" x14ac:dyDescent="0.25">
      <c r="A24" s="26"/>
      <c r="B24" s="27" t="s">
        <v>55</v>
      </c>
      <c r="C24" s="28">
        <v>50978</v>
      </c>
      <c r="D24" s="28">
        <v>7172</v>
      </c>
      <c r="E24" s="28">
        <v>6532</v>
      </c>
      <c r="F24" s="28">
        <v>0</v>
      </c>
      <c r="G24" s="28">
        <v>6947</v>
      </c>
      <c r="H24" s="28">
        <v>8241</v>
      </c>
      <c r="I24" s="28">
        <v>18030</v>
      </c>
      <c r="J24" s="28">
        <v>633</v>
      </c>
      <c r="K24" s="28">
        <v>28859</v>
      </c>
      <c r="L24" s="28">
        <v>0</v>
      </c>
      <c r="M24" s="28">
        <v>3008</v>
      </c>
      <c r="N24" s="28">
        <v>20998</v>
      </c>
      <c r="O24" s="28">
        <v>25487</v>
      </c>
      <c r="P24" s="28">
        <v>1796</v>
      </c>
      <c r="Q24" s="28">
        <v>95192</v>
      </c>
      <c r="R24" s="28">
        <v>6830</v>
      </c>
      <c r="S24" s="28">
        <v>199420</v>
      </c>
      <c r="T24" s="28">
        <v>31540</v>
      </c>
      <c r="U24" s="28">
        <v>9466</v>
      </c>
      <c r="V24" s="28">
        <v>2284</v>
      </c>
      <c r="W24" s="28">
        <v>41392</v>
      </c>
      <c r="X24" s="28">
        <v>21069</v>
      </c>
      <c r="Y24" s="28">
        <v>2203</v>
      </c>
      <c r="Z24" s="28">
        <v>630</v>
      </c>
      <c r="AA24" s="28">
        <v>588707</v>
      </c>
      <c r="AB24" s="28">
        <v>286433</v>
      </c>
      <c r="AC24" s="28">
        <v>0</v>
      </c>
      <c r="AD24" s="28">
        <v>875140</v>
      </c>
      <c r="AE24" s="28">
        <v>0</v>
      </c>
    </row>
    <row r="25" spans="1:31" ht="24.75" customHeight="1" x14ac:dyDescent="0.25">
      <c r="A25" s="57">
        <v>12</v>
      </c>
      <c r="B25" s="58" t="s">
        <v>56</v>
      </c>
      <c r="C25" s="20">
        <v>0</v>
      </c>
      <c r="D25" s="20">
        <v>0</v>
      </c>
      <c r="E25" s="20">
        <v>0</v>
      </c>
      <c r="F25" s="20">
        <v>0</v>
      </c>
      <c r="G25" s="20">
        <v>0</v>
      </c>
      <c r="H25" s="20">
        <v>0</v>
      </c>
      <c r="I25" s="20">
        <v>0</v>
      </c>
      <c r="J25" s="20">
        <v>0</v>
      </c>
      <c r="K25" s="20">
        <v>0</v>
      </c>
      <c r="L25" s="20">
        <v>0</v>
      </c>
      <c r="M25" s="20">
        <v>0</v>
      </c>
      <c r="N25" s="20">
        <v>0</v>
      </c>
      <c r="O25" s="20">
        <v>0</v>
      </c>
      <c r="P25" s="20">
        <v>0</v>
      </c>
      <c r="Q25" s="20">
        <v>0</v>
      </c>
      <c r="R25" s="20">
        <v>0</v>
      </c>
      <c r="S25" s="20">
        <v>0</v>
      </c>
      <c r="T25" s="20">
        <v>0</v>
      </c>
      <c r="U25" s="20">
        <v>0</v>
      </c>
      <c r="V25" s="20">
        <v>0</v>
      </c>
      <c r="W25" s="20">
        <v>0</v>
      </c>
      <c r="X25" s="20">
        <v>0</v>
      </c>
      <c r="Y25" s="20">
        <v>0</v>
      </c>
      <c r="Z25" s="20">
        <v>0</v>
      </c>
      <c r="AA25" s="22">
        <v>0</v>
      </c>
      <c r="AB25" s="20">
        <v>46500</v>
      </c>
      <c r="AC25" s="53"/>
      <c r="AD25" s="54">
        <v>46500</v>
      </c>
      <c r="AE25" s="55">
        <v>0</v>
      </c>
    </row>
    <row r="26" spans="1:31" ht="26.25" customHeight="1" x14ac:dyDescent="0.25">
      <c r="A26" s="57">
        <v>13</v>
      </c>
      <c r="B26" s="97" t="s">
        <v>156</v>
      </c>
      <c r="C26" s="20">
        <v>10677</v>
      </c>
      <c r="D26" s="20">
        <v>1323</v>
      </c>
      <c r="E26" s="20">
        <v>400</v>
      </c>
      <c r="F26" s="20">
        <v>0</v>
      </c>
      <c r="G26" s="20">
        <v>190</v>
      </c>
      <c r="H26" s="20">
        <v>1565</v>
      </c>
      <c r="I26" s="20">
        <v>271</v>
      </c>
      <c r="J26" s="20">
        <v>0</v>
      </c>
      <c r="K26" s="20">
        <v>0</v>
      </c>
      <c r="L26" s="20">
        <v>0</v>
      </c>
      <c r="M26" s="20">
        <v>205</v>
      </c>
      <c r="N26" s="20">
        <v>2250</v>
      </c>
      <c r="O26" s="20">
        <v>875</v>
      </c>
      <c r="P26" s="20">
        <v>252</v>
      </c>
      <c r="Q26" s="20">
        <v>27289</v>
      </c>
      <c r="R26" s="20">
        <v>0</v>
      </c>
      <c r="S26" s="20">
        <v>0</v>
      </c>
      <c r="T26" s="20">
        <v>1371</v>
      </c>
      <c r="U26" s="20">
        <v>0</v>
      </c>
      <c r="V26" s="20">
        <v>334</v>
      </c>
      <c r="W26" s="20">
        <v>1625</v>
      </c>
      <c r="X26" s="20">
        <v>968</v>
      </c>
      <c r="Y26" s="20">
        <v>0</v>
      </c>
      <c r="Z26" s="20">
        <v>0</v>
      </c>
      <c r="AA26" s="22">
        <v>49595</v>
      </c>
      <c r="AB26" s="20">
        <v>2074</v>
      </c>
      <c r="AC26" s="53"/>
      <c r="AD26" s="54">
        <v>51669</v>
      </c>
      <c r="AE26" s="55">
        <v>0</v>
      </c>
    </row>
    <row r="27" spans="1:31" ht="18.75" x14ac:dyDescent="0.25">
      <c r="A27" s="57">
        <v>14</v>
      </c>
      <c r="B27" s="97" t="s">
        <v>157</v>
      </c>
      <c r="C27" s="20">
        <v>3656</v>
      </c>
      <c r="D27" s="20">
        <v>0</v>
      </c>
      <c r="E27" s="20">
        <v>1150</v>
      </c>
      <c r="F27" s="20">
        <v>0</v>
      </c>
      <c r="G27" s="20">
        <v>0</v>
      </c>
      <c r="H27" s="20">
        <v>2046</v>
      </c>
      <c r="I27" s="20">
        <v>586</v>
      </c>
      <c r="J27" s="20">
        <v>0</v>
      </c>
      <c r="K27" s="20">
        <v>5119</v>
      </c>
      <c r="L27" s="20">
        <v>299</v>
      </c>
      <c r="M27" s="20">
        <v>0</v>
      </c>
      <c r="N27" s="20">
        <v>2765</v>
      </c>
      <c r="O27" s="20">
        <v>3224</v>
      </c>
      <c r="P27" s="20">
        <v>0</v>
      </c>
      <c r="Q27" s="20">
        <v>2837</v>
      </c>
      <c r="R27" s="20">
        <v>666</v>
      </c>
      <c r="S27" s="20">
        <v>18443</v>
      </c>
      <c r="T27" s="20">
        <v>3979</v>
      </c>
      <c r="U27" s="20">
        <v>2942</v>
      </c>
      <c r="V27" s="20">
        <v>0</v>
      </c>
      <c r="W27" s="20">
        <v>2514</v>
      </c>
      <c r="X27" s="20">
        <v>1800</v>
      </c>
      <c r="Y27" s="20">
        <v>1498</v>
      </c>
      <c r="Z27" s="20">
        <v>0</v>
      </c>
      <c r="AA27" s="22">
        <v>53524</v>
      </c>
      <c r="AB27" s="20">
        <v>8554</v>
      </c>
      <c r="AC27" s="53"/>
      <c r="AD27" s="54">
        <v>62078</v>
      </c>
      <c r="AE27" s="55">
        <v>0</v>
      </c>
    </row>
    <row r="28" spans="1:31" ht="22.5" customHeight="1" x14ac:dyDescent="0.25">
      <c r="A28" s="26"/>
      <c r="B28" s="27" t="s">
        <v>57</v>
      </c>
      <c r="C28" s="28">
        <v>14333</v>
      </c>
      <c r="D28" s="28">
        <v>1323</v>
      </c>
      <c r="E28" s="28">
        <v>1550</v>
      </c>
      <c r="F28" s="28">
        <v>0</v>
      </c>
      <c r="G28" s="28">
        <v>190</v>
      </c>
      <c r="H28" s="28">
        <v>3611</v>
      </c>
      <c r="I28" s="28">
        <v>857</v>
      </c>
      <c r="J28" s="28">
        <v>0</v>
      </c>
      <c r="K28" s="28">
        <v>5119</v>
      </c>
      <c r="L28" s="28">
        <v>299</v>
      </c>
      <c r="M28" s="28">
        <v>205</v>
      </c>
      <c r="N28" s="28">
        <v>5015</v>
      </c>
      <c r="O28" s="28">
        <v>4099</v>
      </c>
      <c r="P28" s="28">
        <v>252</v>
      </c>
      <c r="Q28" s="28">
        <v>30126</v>
      </c>
      <c r="R28" s="28">
        <v>666</v>
      </c>
      <c r="S28" s="28">
        <v>18443</v>
      </c>
      <c r="T28" s="28">
        <v>5350</v>
      </c>
      <c r="U28" s="28">
        <v>2942</v>
      </c>
      <c r="V28" s="28">
        <v>334</v>
      </c>
      <c r="W28" s="28">
        <v>4139</v>
      </c>
      <c r="X28" s="28">
        <v>2768</v>
      </c>
      <c r="Y28" s="28">
        <v>1498</v>
      </c>
      <c r="Z28" s="28">
        <v>0</v>
      </c>
      <c r="AA28" s="28">
        <v>103119</v>
      </c>
      <c r="AB28" s="28">
        <v>57128</v>
      </c>
      <c r="AC28" s="28">
        <v>0</v>
      </c>
      <c r="AD28" s="28">
        <v>160247</v>
      </c>
      <c r="AE28" s="28">
        <v>0</v>
      </c>
    </row>
    <row r="29" spans="1:31" ht="18.75" x14ac:dyDescent="0.25">
      <c r="A29" s="31">
        <v>15</v>
      </c>
      <c r="B29" s="25" t="s">
        <v>58</v>
      </c>
      <c r="C29" s="20">
        <v>942</v>
      </c>
      <c r="D29" s="20">
        <v>0</v>
      </c>
      <c r="E29" s="20">
        <v>0</v>
      </c>
      <c r="F29" s="20">
        <v>0</v>
      </c>
      <c r="G29" s="20">
        <v>900</v>
      </c>
      <c r="H29" s="20">
        <v>0</v>
      </c>
      <c r="I29" s="20">
        <v>0</v>
      </c>
      <c r="J29" s="20">
        <v>0</v>
      </c>
      <c r="K29" s="20">
        <v>0</v>
      </c>
      <c r="L29" s="20">
        <v>0</v>
      </c>
      <c r="M29" s="20">
        <v>0</v>
      </c>
      <c r="N29" s="20">
        <v>419</v>
      </c>
      <c r="O29" s="20">
        <v>992</v>
      </c>
      <c r="P29" s="20">
        <v>0</v>
      </c>
      <c r="Q29" s="20">
        <v>5993</v>
      </c>
      <c r="R29" s="20">
        <v>0</v>
      </c>
      <c r="S29" s="20">
        <v>7643</v>
      </c>
      <c r="T29" s="20">
        <v>1242</v>
      </c>
      <c r="U29" s="20">
        <v>0</v>
      </c>
      <c r="V29" s="20">
        <v>0</v>
      </c>
      <c r="W29" s="20">
        <v>1242</v>
      </c>
      <c r="X29" s="20">
        <v>0</v>
      </c>
      <c r="Y29" s="20">
        <v>219</v>
      </c>
      <c r="Z29" s="20">
        <v>0</v>
      </c>
      <c r="AA29" s="22">
        <v>19592</v>
      </c>
      <c r="AB29" s="20">
        <v>7275</v>
      </c>
      <c r="AC29" s="53"/>
      <c r="AD29" s="54">
        <v>26867</v>
      </c>
      <c r="AE29" s="55">
        <v>0</v>
      </c>
    </row>
    <row r="30" spans="1:31" ht="24.75" customHeight="1" x14ac:dyDescent="0.25">
      <c r="A30" s="31">
        <v>16</v>
      </c>
      <c r="B30" s="25" t="s">
        <v>59</v>
      </c>
      <c r="C30" s="20">
        <v>235</v>
      </c>
      <c r="D30" s="20">
        <v>0</v>
      </c>
      <c r="E30" s="20">
        <v>0</v>
      </c>
      <c r="F30" s="20">
        <v>0</v>
      </c>
      <c r="G30" s="20">
        <v>450</v>
      </c>
      <c r="H30" s="20">
        <v>1188</v>
      </c>
      <c r="I30" s="20">
        <v>958</v>
      </c>
      <c r="J30" s="20">
        <v>0</v>
      </c>
      <c r="K30" s="20">
        <v>1134</v>
      </c>
      <c r="L30" s="20">
        <v>0</v>
      </c>
      <c r="M30" s="20">
        <v>0</v>
      </c>
      <c r="N30" s="20">
        <v>0</v>
      </c>
      <c r="O30" s="20">
        <v>0</v>
      </c>
      <c r="P30" s="20">
        <v>0</v>
      </c>
      <c r="Q30" s="20">
        <v>1710</v>
      </c>
      <c r="R30" s="20">
        <v>0</v>
      </c>
      <c r="S30" s="20">
        <v>9484</v>
      </c>
      <c r="T30" s="20">
        <v>0</v>
      </c>
      <c r="U30" s="20">
        <v>618</v>
      </c>
      <c r="V30" s="20">
        <v>0</v>
      </c>
      <c r="W30" s="20">
        <v>1774</v>
      </c>
      <c r="X30" s="20">
        <v>379</v>
      </c>
      <c r="Y30" s="20">
        <v>1062</v>
      </c>
      <c r="Z30" s="20">
        <v>0</v>
      </c>
      <c r="AA30" s="22">
        <v>18992</v>
      </c>
      <c r="AB30" s="20">
        <v>10436</v>
      </c>
      <c r="AC30" s="53"/>
      <c r="AD30" s="54">
        <v>29428</v>
      </c>
      <c r="AE30" s="55">
        <v>0</v>
      </c>
    </row>
    <row r="31" spans="1:31" ht="18.75" x14ac:dyDescent="0.25">
      <c r="A31" s="31">
        <v>17</v>
      </c>
      <c r="B31" s="25" t="s">
        <v>60</v>
      </c>
      <c r="C31" s="20">
        <v>2312</v>
      </c>
      <c r="D31" s="20">
        <v>0</v>
      </c>
      <c r="E31" s="20">
        <v>0</v>
      </c>
      <c r="F31" s="20">
        <v>0</v>
      </c>
      <c r="G31" s="20">
        <v>1079</v>
      </c>
      <c r="H31" s="20">
        <v>1072</v>
      </c>
      <c r="I31" s="20">
        <v>1055</v>
      </c>
      <c r="J31" s="20">
        <v>0</v>
      </c>
      <c r="K31" s="20">
        <v>3425</v>
      </c>
      <c r="L31" s="20">
        <v>0</v>
      </c>
      <c r="M31" s="20">
        <v>383</v>
      </c>
      <c r="N31" s="20">
        <v>1332</v>
      </c>
      <c r="O31" s="20">
        <v>771</v>
      </c>
      <c r="P31" s="20">
        <v>0</v>
      </c>
      <c r="Q31" s="20">
        <v>9077</v>
      </c>
      <c r="R31" s="20">
        <v>0</v>
      </c>
      <c r="S31" s="20">
        <v>9223</v>
      </c>
      <c r="T31" s="20">
        <v>2008</v>
      </c>
      <c r="U31" s="20">
        <v>1092</v>
      </c>
      <c r="V31" s="20">
        <v>0</v>
      </c>
      <c r="W31" s="20">
        <v>2814</v>
      </c>
      <c r="X31" s="20">
        <v>995</v>
      </c>
      <c r="Y31" s="20">
        <v>888</v>
      </c>
      <c r="Z31" s="20">
        <v>0</v>
      </c>
      <c r="AA31" s="22">
        <v>37526</v>
      </c>
      <c r="AB31" s="20">
        <v>16974</v>
      </c>
      <c r="AC31" s="53"/>
      <c r="AD31" s="54">
        <v>54500</v>
      </c>
      <c r="AE31" s="55">
        <v>0</v>
      </c>
    </row>
    <row r="32" spans="1:31" ht="19.5" customHeight="1" x14ac:dyDescent="0.25">
      <c r="A32" s="31">
        <v>18</v>
      </c>
      <c r="B32" s="25" t="s">
        <v>61</v>
      </c>
      <c r="C32" s="20">
        <v>3584</v>
      </c>
      <c r="D32" s="20">
        <v>0</v>
      </c>
      <c r="E32" s="20">
        <v>0</v>
      </c>
      <c r="F32" s="20">
        <v>0</v>
      </c>
      <c r="G32" s="20">
        <v>0</v>
      </c>
      <c r="H32" s="20">
        <v>0</v>
      </c>
      <c r="I32" s="20">
        <v>419</v>
      </c>
      <c r="J32" s="20">
        <v>0</v>
      </c>
      <c r="K32" s="20">
        <v>1638</v>
      </c>
      <c r="L32" s="20">
        <v>0</v>
      </c>
      <c r="M32" s="20">
        <v>0</v>
      </c>
      <c r="N32" s="20">
        <v>940</v>
      </c>
      <c r="O32" s="20">
        <v>1943</v>
      </c>
      <c r="P32" s="20">
        <v>0</v>
      </c>
      <c r="Q32" s="20">
        <v>10192</v>
      </c>
      <c r="R32" s="20">
        <v>0</v>
      </c>
      <c r="S32" s="20">
        <v>19432</v>
      </c>
      <c r="T32" s="20">
        <v>2274</v>
      </c>
      <c r="U32" s="20">
        <v>620</v>
      </c>
      <c r="V32" s="20">
        <v>0</v>
      </c>
      <c r="W32" s="20">
        <v>1466</v>
      </c>
      <c r="X32" s="20">
        <v>387</v>
      </c>
      <c r="Y32" s="20">
        <v>317</v>
      </c>
      <c r="Z32" s="20">
        <v>0</v>
      </c>
      <c r="AA32" s="22">
        <v>43212</v>
      </c>
      <c r="AB32" s="20">
        <v>15865</v>
      </c>
      <c r="AC32" s="53"/>
      <c r="AD32" s="54">
        <v>59077</v>
      </c>
      <c r="AE32" s="55">
        <v>0</v>
      </c>
    </row>
    <row r="33" spans="1:31" ht="19.5" customHeight="1" x14ac:dyDescent="0.25">
      <c r="A33" s="31">
        <v>19</v>
      </c>
      <c r="B33" s="25" t="s">
        <v>62</v>
      </c>
      <c r="C33" s="20">
        <v>2119</v>
      </c>
      <c r="D33" s="20">
        <v>0</v>
      </c>
      <c r="E33" s="20">
        <v>0</v>
      </c>
      <c r="F33" s="20">
        <v>0</v>
      </c>
      <c r="G33" s="20">
        <v>771</v>
      </c>
      <c r="H33" s="20">
        <v>0</v>
      </c>
      <c r="I33" s="20">
        <v>245</v>
      </c>
      <c r="J33" s="20">
        <v>0</v>
      </c>
      <c r="K33" s="20">
        <v>1343</v>
      </c>
      <c r="L33" s="20">
        <v>0</v>
      </c>
      <c r="M33" s="20">
        <v>0</v>
      </c>
      <c r="N33" s="20">
        <v>838</v>
      </c>
      <c r="O33" s="20">
        <v>1086</v>
      </c>
      <c r="P33" s="20">
        <v>0</v>
      </c>
      <c r="Q33" s="20">
        <v>4334</v>
      </c>
      <c r="R33" s="20">
        <v>0</v>
      </c>
      <c r="S33" s="20">
        <v>7133</v>
      </c>
      <c r="T33" s="20">
        <v>1242</v>
      </c>
      <c r="U33" s="20">
        <v>0</v>
      </c>
      <c r="V33" s="20">
        <v>0</v>
      </c>
      <c r="W33" s="20">
        <v>709</v>
      </c>
      <c r="X33" s="20">
        <v>0</v>
      </c>
      <c r="Y33" s="20">
        <v>0</v>
      </c>
      <c r="Z33" s="20">
        <v>0</v>
      </c>
      <c r="AA33" s="22">
        <v>19820</v>
      </c>
      <c r="AB33" s="20">
        <v>5563</v>
      </c>
      <c r="AC33" s="53"/>
      <c r="AD33" s="54">
        <v>25383</v>
      </c>
      <c r="AE33" s="55">
        <v>0</v>
      </c>
    </row>
    <row r="34" spans="1:31" ht="19.5" customHeight="1" x14ac:dyDescent="0.25">
      <c r="A34" s="31">
        <v>20</v>
      </c>
      <c r="B34" s="25" t="s">
        <v>63</v>
      </c>
      <c r="C34" s="20">
        <v>913</v>
      </c>
      <c r="D34" s="20">
        <v>0</v>
      </c>
      <c r="E34" s="20">
        <v>0</v>
      </c>
      <c r="F34" s="20">
        <v>0</v>
      </c>
      <c r="G34" s="20">
        <v>643</v>
      </c>
      <c r="H34" s="20">
        <v>0</v>
      </c>
      <c r="I34" s="20">
        <v>0</v>
      </c>
      <c r="J34" s="20">
        <v>0</v>
      </c>
      <c r="K34" s="20">
        <v>1023</v>
      </c>
      <c r="L34" s="20">
        <v>0</v>
      </c>
      <c r="M34" s="20">
        <v>0</v>
      </c>
      <c r="N34" s="20">
        <v>798</v>
      </c>
      <c r="O34" s="20">
        <v>827</v>
      </c>
      <c r="P34" s="20">
        <v>0</v>
      </c>
      <c r="Q34" s="20">
        <v>761</v>
      </c>
      <c r="R34" s="20">
        <v>0</v>
      </c>
      <c r="S34" s="20">
        <v>4702</v>
      </c>
      <c r="T34" s="20">
        <v>0</v>
      </c>
      <c r="U34" s="20">
        <v>0</v>
      </c>
      <c r="V34" s="20">
        <v>0</v>
      </c>
      <c r="W34" s="20">
        <v>1183</v>
      </c>
      <c r="X34" s="20">
        <v>0</v>
      </c>
      <c r="Y34" s="20">
        <v>833</v>
      </c>
      <c r="Z34" s="20">
        <v>0</v>
      </c>
      <c r="AA34" s="22">
        <v>11683</v>
      </c>
      <c r="AB34" s="20">
        <v>4084</v>
      </c>
      <c r="AC34" s="53"/>
      <c r="AD34" s="54">
        <v>15767</v>
      </c>
      <c r="AE34" s="55">
        <v>0</v>
      </c>
    </row>
    <row r="35" spans="1:31" ht="25.5" customHeight="1" x14ac:dyDescent="0.25">
      <c r="A35" s="31">
        <v>21</v>
      </c>
      <c r="B35" s="25" t="s">
        <v>158</v>
      </c>
      <c r="C35" s="20">
        <v>5198</v>
      </c>
      <c r="D35" s="20">
        <v>0</v>
      </c>
      <c r="E35" s="20">
        <v>0</v>
      </c>
      <c r="F35" s="20">
        <v>0</v>
      </c>
      <c r="G35" s="20">
        <v>1048</v>
      </c>
      <c r="H35" s="20">
        <v>1000</v>
      </c>
      <c r="I35" s="20">
        <v>1124</v>
      </c>
      <c r="J35" s="20">
        <v>0</v>
      </c>
      <c r="K35" s="20">
        <v>1391</v>
      </c>
      <c r="L35" s="20">
        <v>0</v>
      </c>
      <c r="M35" s="20">
        <v>0</v>
      </c>
      <c r="N35" s="20">
        <v>253</v>
      </c>
      <c r="O35" s="20">
        <v>0</v>
      </c>
      <c r="P35" s="20">
        <v>696</v>
      </c>
      <c r="Q35" s="20">
        <v>6155</v>
      </c>
      <c r="R35" s="20">
        <v>0</v>
      </c>
      <c r="S35" s="20">
        <v>11549</v>
      </c>
      <c r="T35" s="20">
        <v>658</v>
      </c>
      <c r="U35" s="20">
        <v>1236</v>
      </c>
      <c r="V35" s="20">
        <v>0</v>
      </c>
      <c r="W35" s="20">
        <v>3519</v>
      </c>
      <c r="X35" s="20">
        <v>1428</v>
      </c>
      <c r="Y35" s="20">
        <v>33</v>
      </c>
      <c r="Z35" s="20">
        <v>0</v>
      </c>
      <c r="AA35" s="22">
        <v>35288</v>
      </c>
      <c r="AB35" s="20">
        <v>0</v>
      </c>
      <c r="AC35" s="53"/>
      <c r="AD35" s="54">
        <v>35288</v>
      </c>
      <c r="AE35" s="55">
        <v>0</v>
      </c>
    </row>
    <row r="36" spans="1:31" ht="25.5" customHeight="1" x14ac:dyDescent="0.25">
      <c r="A36" s="31">
        <v>22</v>
      </c>
      <c r="B36" s="25" t="s">
        <v>64</v>
      </c>
      <c r="C36" s="20">
        <v>2826</v>
      </c>
      <c r="D36" s="20">
        <v>0</v>
      </c>
      <c r="E36" s="20">
        <v>0</v>
      </c>
      <c r="F36" s="20">
        <v>0</v>
      </c>
      <c r="G36" s="20">
        <v>958</v>
      </c>
      <c r="H36" s="20">
        <v>767</v>
      </c>
      <c r="I36" s="20">
        <v>0</v>
      </c>
      <c r="J36" s="20">
        <v>0</v>
      </c>
      <c r="K36" s="20">
        <v>1918</v>
      </c>
      <c r="L36" s="20">
        <v>0</v>
      </c>
      <c r="M36" s="20">
        <v>0</v>
      </c>
      <c r="N36" s="20">
        <v>1677</v>
      </c>
      <c r="O36" s="20">
        <v>1742</v>
      </c>
      <c r="P36" s="20">
        <v>0</v>
      </c>
      <c r="Q36" s="20">
        <v>8562</v>
      </c>
      <c r="R36" s="20">
        <v>0</v>
      </c>
      <c r="S36" s="20">
        <v>8832</v>
      </c>
      <c r="T36" s="20">
        <v>1774</v>
      </c>
      <c r="U36" s="20">
        <v>0</v>
      </c>
      <c r="V36" s="20">
        <v>0</v>
      </c>
      <c r="W36" s="20">
        <v>2926</v>
      </c>
      <c r="X36" s="20">
        <v>1032</v>
      </c>
      <c r="Y36" s="20">
        <v>625</v>
      </c>
      <c r="Z36" s="20">
        <v>0</v>
      </c>
      <c r="AA36" s="22">
        <v>33639</v>
      </c>
      <c r="AB36" s="20">
        <v>12488</v>
      </c>
      <c r="AC36" s="53"/>
      <c r="AD36" s="54">
        <v>46127</v>
      </c>
      <c r="AE36" s="55">
        <v>0</v>
      </c>
    </row>
    <row r="37" spans="1:31" ht="19.5" customHeight="1" x14ac:dyDescent="0.25">
      <c r="A37" s="31">
        <v>23</v>
      </c>
      <c r="B37" s="25" t="s">
        <v>65</v>
      </c>
      <c r="C37" s="20">
        <v>1153</v>
      </c>
      <c r="D37" s="20">
        <v>0</v>
      </c>
      <c r="E37" s="20">
        <v>0</v>
      </c>
      <c r="F37" s="20">
        <v>0</v>
      </c>
      <c r="G37" s="20">
        <v>296</v>
      </c>
      <c r="H37" s="20">
        <v>0</v>
      </c>
      <c r="I37" s="20">
        <v>0</v>
      </c>
      <c r="J37" s="20">
        <v>0</v>
      </c>
      <c r="K37" s="20">
        <v>539</v>
      </c>
      <c r="L37" s="20">
        <v>0</v>
      </c>
      <c r="M37" s="20">
        <v>0</v>
      </c>
      <c r="N37" s="20">
        <v>950</v>
      </c>
      <c r="O37" s="20">
        <v>844</v>
      </c>
      <c r="P37" s="20">
        <v>0</v>
      </c>
      <c r="Q37" s="20">
        <v>735</v>
      </c>
      <c r="R37" s="20">
        <v>0</v>
      </c>
      <c r="S37" s="20">
        <v>7135</v>
      </c>
      <c r="T37" s="20">
        <v>0</v>
      </c>
      <c r="U37" s="20">
        <v>0</v>
      </c>
      <c r="V37" s="20">
        <v>0</v>
      </c>
      <c r="W37" s="20">
        <v>1133</v>
      </c>
      <c r="X37" s="20">
        <v>0</v>
      </c>
      <c r="Y37" s="20">
        <v>0</v>
      </c>
      <c r="Z37" s="20">
        <v>0</v>
      </c>
      <c r="AA37" s="22">
        <v>12785</v>
      </c>
      <c r="AB37" s="20">
        <v>3864</v>
      </c>
      <c r="AC37" s="53"/>
      <c r="AD37" s="54">
        <v>16649</v>
      </c>
      <c r="AE37" s="55">
        <v>0</v>
      </c>
    </row>
    <row r="38" spans="1:31" ht="19.5" customHeight="1" x14ac:dyDescent="0.25">
      <c r="A38" s="31">
        <v>24</v>
      </c>
      <c r="B38" s="25" t="s">
        <v>66</v>
      </c>
      <c r="C38" s="20">
        <v>1723</v>
      </c>
      <c r="D38" s="20">
        <v>0</v>
      </c>
      <c r="E38" s="20">
        <v>0</v>
      </c>
      <c r="F38" s="20">
        <v>0</v>
      </c>
      <c r="G38" s="20">
        <v>590</v>
      </c>
      <c r="H38" s="20">
        <v>0</v>
      </c>
      <c r="I38" s="20">
        <v>0</v>
      </c>
      <c r="J38" s="20">
        <v>0</v>
      </c>
      <c r="K38" s="20">
        <v>1107</v>
      </c>
      <c r="L38" s="20">
        <v>0</v>
      </c>
      <c r="M38" s="20">
        <v>0</v>
      </c>
      <c r="N38" s="20">
        <v>893</v>
      </c>
      <c r="O38" s="20">
        <v>947</v>
      </c>
      <c r="P38" s="20">
        <v>0</v>
      </c>
      <c r="Q38" s="20">
        <v>3047</v>
      </c>
      <c r="R38" s="20">
        <v>0</v>
      </c>
      <c r="S38" s="20">
        <v>7419</v>
      </c>
      <c r="T38" s="20">
        <v>0</v>
      </c>
      <c r="U38" s="20">
        <v>0</v>
      </c>
      <c r="V38" s="20">
        <v>0</v>
      </c>
      <c r="W38" s="20">
        <v>2505</v>
      </c>
      <c r="X38" s="20">
        <v>0</v>
      </c>
      <c r="Y38" s="20">
        <v>983</v>
      </c>
      <c r="Z38" s="20">
        <v>0</v>
      </c>
      <c r="AA38" s="22">
        <v>19214</v>
      </c>
      <c r="AB38" s="20">
        <v>5548</v>
      </c>
      <c r="AC38" s="53"/>
      <c r="AD38" s="54">
        <v>24762</v>
      </c>
      <c r="AE38" s="55">
        <v>0</v>
      </c>
    </row>
    <row r="39" spans="1:31" ht="19.5" customHeight="1" x14ac:dyDescent="0.25">
      <c r="A39" s="31">
        <v>25</v>
      </c>
      <c r="B39" s="25" t="s">
        <v>67</v>
      </c>
      <c r="C39" s="20">
        <v>2380</v>
      </c>
      <c r="D39" s="20">
        <v>0</v>
      </c>
      <c r="E39" s="20">
        <v>0</v>
      </c>
      <c r="F39" s="20">
        <v>0</v>
      </c>
      <c r="G39" s="20">
        <v>810</v>
      </c>
      <c r="H39" s="20">
        <v>542</v>
      </c>
      <c r="I39" s="20">
        <v>927</v>
      </c>
      <c r="J39" s="20">
        <v>0</v>
      </c>
      <c r="K39" s="20">
        <v>901</v>
      </c>
      <c r="L39" s="20">
        <v>0</v>
      </c>
      <c r="M39" s="20">
        <v>0</v>
      </c>
      <c r="N39" s="20">
        <v>683</v>
      </c>
      <c r="O39" s="20">
        <v>1350</v>
      </c>
      <c r="P39" s="20">
        <v>0</v>
      </c>
      <c r="Q39" s="20">
        <v>4943</v>
      </c>
      <c r="R39" s="20">
        <v>0</v>
      </c>
      <c r="S39" s="20">
        <v>10716</v>
      </c>
      <c r="T39" s="20">
        <v>1193</v>
      </c>
      <c r="U39" s="20">
        <v>850</v>
      </c>
      <c r="V39" s="20">
        <v>0</v>
      </c>
      <c r="W39" s="20">
        <v>1234</v>
      </c>
      <c r="X39" s="20">
        <v>508</v>
      </c>
      <c r="Y39" s="20">
        <v>917</v>
      </c>
      <c r="Z39" s="20">
        <v>0</v>
      </c>
      <c r="AA39" s="22">
        <v>27954</v>
      </c>
      <c r="AB39" s="20">
        <v>6370</v>
      </c>
      <c r="AC39" s="53"/>
      <c r="AD39" s="54">
        <v>34324</v>
      </c>
      <c r="AE39" s="55">
        <v>0</v>
      </c>
    </row>
    <row r="40" spans="1:31" ht="19.5" customHeight="1" x14ac:dyDescent="0.25">
      <c r="A40" s="31">
        <v>26</v>
      </c>
      <c r="B40" s="25" t="s">
        <v>159</v>
      </c>
      <c r="C40" s="20">
        <v>2489</v>
      </c>
      <c r="D40" s="20">
        <v>0</v>
      </c>
      <c r="E40" s="20">
        <v>0</v>
      </c>
      <c r="F40" s="20">
        <v>0</v>
      </c>
      <c r="G40" s="20">
        <v>1029</v>
      </c>
      <c r="H40" s="20">
        <v>633</v>
      </c>
      <c r="I40" s="20">
        <v>0</v>
      </c>
      <c r="J40" s="20">
        <v>0</v>
      </c>
      <c r="K40" s="20">
        <v>767</v>
      </c>
      <c r="L40" s="20">
        <v>0</v>
      </c>
      <c r="M40" s="20">
        <v>0</v>
      </c>
      <c r="N40" s="20">
        <v>958</v>
      </c>
      <c r="O40" s="20">
        <v>1385</v>
      </c>
      <c r="P40" s="20">
        <v>0</v>
      </c>
      <c r="Q40" s="20">
        <v>8668</v>
      </c>
      <c r="R40" s="20">
        <v>486</v>
      </c>
      <c r="S40" s="20">
        <v>17575</v>
      </c>
      <c r="T40" s="20">
        <v>1065</v>
      </c>
      <c r="U40" s="20">
        <v>648</v>
      </c>
      <c r="V40" s="20">
        <v>162</v>
      </c>
      <c r="W40" s="20">
        <v>2316</v>
      </c>
      <c r="X40" s="20">
        <v>155</v>
      </c>
      <c r="Y40" s="20">
        <v>250</v>
      </c>
      <c r="Z40" s="20">
        <v>0</v>
      </c>
      <c r="AA40" s="22">
        <v>38586</v>
      </c>
      <c r="AB40" s="20">
        <v>30988</v>
      </c>
      <c r="AC40" s="53"/>
      <c r="AD40" s="54">
        <v>69574</v>
      </c>
      <c r="AE40" s="55">
        <v>0</v>
      </c>
    </row>
    <row r="41" spans="1:31" ht="19.5" customHeight="1" x14ac:dyDescent="0.25">
      <c r="A41" s="31">
        <v>27</v>
      </c>
      <c r="B41" s="25" t="s">
        <v>68</v>
      </c>
      <c r="C41" s="20">
        <v>2234</v>
      </c>
      <c r="D41" s="20">
        <v>0</v>
      </c>
      <c r="E41" s="20">
        <v>0</v>
      </c>
      <c r="F41" s="20">
        <v>0</v>
      </c>
      <c r="G41" s="20">
        <v>771</v>
      </c>
      <c r="H41" s="20">
        <v>0</v>
      </c>
      <c r="I41" s="20">
        <v>0</v>
      </c>
      <c r="J41" s="20">
        <v>0</v>
      </c>
      <c r="K41" s="20">
        <v>2115</v>
      </c>
      <c r="L41" s="20">
        <v>0</v>
      </c>
      <c r="M41" s="20">
        <v>0</v>
      </c>
      <c r="N41" s="20">
        <v>2096</v>
      </c>
      <c r="O41" s="20">
        <v>1183</v>
      </c>
      <c r="P41" s="20">
        <v>0</v>
      </c>
      <c r="Q41" s="20">
        <v>5168</v>
      </c>
      <c r="R41" s="20">
        <v>0</v>
      </c>
      <c r="S41" s="20">
        <v>8591</v>
      </c>
      <c r="T41" s="20">
        <v>442</v>
      </c>
      <c r="U41" s="20">
        <v>0</v>
      </c>
      <c r="V41" s="20">
        <v>0</v>
      </c>
      <c r="W41" s="20">
        <v>2529</v>
      </c>
      <c r="X41" s="20">
        <v>1193</v>
      </c>
      <c r="Y41" s="20">
        <v>500</v>
      </c>
      <c r="Z41" s="20">
        <v>0</v>
      </c>
      <c r="AA41" s="22">
        <v>26822</v>
      </c>
      <c r="AB41" s="20">
        <v>14941</v>
      </c>
      <c r="AC41" s="53"/>
      <c r="AD41" s="54">
        <v>41763</v>
      </c>
      <c r="AE41" s="55">
        <v>0</v>
      </c>
    </row>
    <row r="42" spans="1:31" ht="28.5" customHeight="1" x14ac:dyDescent="0.25">
      <c r="A42" s="31">
        <v>28</v>
      </c>
      <c r="B42" s="25" t="s">
        <v>160</v>
      </c>
      <c r="C42" s="20">
        <v>9045</v>
      </c>
      <c r="D42" s="20">
        <v>0</v>
      </c>
      <c r="E42" s="20">
        <v>0</v>
      </c>
      <c r="F42" s="20">
        <v>0</v>
      </c>
      <c r="G42" s="20">
        <v>1140</v>
      </c>
      <c r="H42" s="20">
        <v>1413</v>
      </c>
      <c r="I42" s="20">
        <v>1931</v>
      </c>
      <c r="J42" s="20">
        <v>160</v>
      </c>
      <c r="K42" s="20">
        <v>5809</v>
      </c>
      <c r="L42" s="20">
        <v>0</v>
      </c>
      <c r="M42" s="20">
        <v>0</v>
      </c>
      <c r="N42" s="20">
        <v>1910</v>
      </c>
      <c r="O42" s="20">
        <v>2362</v>
      </c>
      <c r="P42" s="20">
        <v>0</v>
      </c>
      <c r="Q42" s="20">
        <v>9263</v>
      </c>
      <c r="R42" s="20">
        <v>579</v>
      </c>
      <c r="S42" s="20">
        <v>26731</v>
      </c>
      <c r="T42" s="20">
        <v>4581</v>
      </c>
      <c r="U42" s="20">
        <v>1164</v>
      </c>
      <c r="V42" s="20">
        <v>291</v>
      </c>
      <c r="W42" s="20">
        <v>2291</v>
      </c>
      <c r="X42" s="20">
        <v>474</v>
      </c>
      <c r="Y42" s="20">
        <v>1193</v>
      </c>
      <c r="Z42" s="20">
        <v>0</v>
      </c>
      <c r="AA42" s="22">
        <v>70337</v>
      </c>
      <c r="AB42" s="20">
        <v>23536</v>
      </c>
      <c r="AC42" s="53"/>
      <c r="AD42" s="54">
        <v>93873</v>
      </c>
      <c r="AE42" s="55">
        <v>0</v>
      </c>
    </row>
    <row r="43" spans="1:31" ht="18.75" x14ac:dyDescent="0.25">
      <c r="A43" s="31">
        <v>29</v>
      </c>
      <c r="B43" s="25" t="s">
        <v>69</v>
      </c>
      <c r="C43" s="20">
        <v>1228</v>
      </c>
      <c r="D43" s="20">
        <v>0</v>
      </c>
      <c r="E43" s="20">
        <v>0</v>
      </c>
      <c r="F43" s="20">
        <v>0</v>
      </c>
      <c r="G43" s="20">
        <v>345</v>
      </c>
      <c r="H43" s="20">
        <v>0</v>
      </c>
      <c r="I43" s="20">
        <v>0</v>
      </c>
      <c r="J43" s="20">
        <v>0</v>
      </c>
      <c r="K43" s="20">
        <v>1034</v>
      </c>
      <c r="L43" s="20">
        <v>0</v>
      </c>
      <c r="M43" s="20">
        <v>0</v>
      </c>
      <c r="N43" s="20">
        <v>233</v>
      </c>
      <c r="O43" s="20">
        <v>469</v>
      </c>
      <c r="P43" s="20">
        <v>0</v>
      </c>
      <c r="Q43" s="20">
        <v>1215</v>
      </c>
      <c r="R43" s="20">
        <v>0</v>
      </c>
      <c r="S43" s="20">
        <v>8061</v>
      </c>
      <c r="T43" s="20">
        <v>792</v>
      </c>
      <c r="U43" s="20">
        <v>0</v>
      </c>
      <c r="V43" s="20">
        <v>0</v>
      </c>
      <c r="W43" s="20">
        <v>1504</v>
      </c>
      <c r="X43" s="20">
        <v>0</v>
      </c>
      <c r="Y43" s="20">
        <v>0</v>
      </c>
      <c r="Z43" s="20">
        <v>0</v>
      </c>
      <c r="AA43" s="22">
        <v>14881</v>
      </c>
      <c r="AB43" s="20">
        <v>6337</v>
      </c>
      <c r="AC43" s="53"/>
      <c r="AD43" s="54">
        <v>21218</v>
      </c>
      <c r="AE43" s="55">
        <v>0</v>
      </c>
    </row>
    <row r="44" spans="1:31" ht="22.5" customHeight="1" x14ac:dyDescent="0.25">
      <c r="A44" s="31">
        <v>30</v>
      </c>
      <c r="B44" s="25" t="s">
        <v>70</v>
      </c>
      <c r="C44" s="20">
        <v>2079</v>
      </c>
      <c r="D44" s="20">
        <v>0</v>
      </c>
      <c r="E44" s="20">
        <v>0</v>
      </c>
      <c r="F44" s="20">
        <v>0</v>
      </c>
      <c r="G44" s="20">
        <v>1083</v>
      </c>
      <c r="H44" s="20">
        <v>0</v>
      </c>
      <c r="I44" s="20">
        <v>548</v>
      </c>
      <c r="J44" s="20">
        <v>0</v>
      </c>
      <c r="K44" s="20">
        <v>1184</v>
      </c>
      <c r="L44" s="20">
        <v>0</v>
      </c>
      <c r="M44" s="20">
        <v>0</v>
      </c>
      <c r="N44" s="20">
        <v>966</v>
      </c>
      <c r="O44" s="20">
        <v>1016</v>
      </c>
      <c r="P44" s="20">
        <v>0</v>
      </c>
      <c r="Q44" s="20">
        <v>4063</v>
      </c>
      <c r="R44" s="20">
        <v>0</v>
      </c>
      <c r="S44" s="20">
        <v>8230</v>
      </c>
      <c r="T44" s="20">
        <v>0</v>
      </c>
      <c r="U44" s="20">
        <v>0</v>
      </c>
      <c r="V44" s="20">
        <v>0</v>
      </c>
      <c r="W44" s="20">
        <v>1674</v>
      </c>
      <c r="X44" s="20">
        <v>0</v>
      </c>
      <c r="Y44" s="20">
        <v>1143</v>
      </c>
      <c r="Z44" s="20">
        <v>0</v>
      </c>
      <c r="AA44" s="22">
        <v>21986</v>
      </c>
      <c r="AB44" s="20">
        <v>8262</v>
      </c>
      <c r="AC44" s="53"/>
      <c r="AD44" s="54">
        <v>30248</v>
      </c>
      <c r="AE44" s="55">
        <v>0</v>
      </c>
    </row>
    <row r="45" spans="1:31" ht="19.5" customHeight="1" x14ac:dyDescent="0.25">
      <c r="A45" s="31">
        <v>31</v>
      </c>
      <c r="B45" s="25" t="s">
        <v>71</v>
      </c>
      <c r="C45" s="20">
        <v>7534</v>
      </c>
      <c r="D45" s="20">
        <v>0</v>
      </c>
      <c r="E45" s="20">
        <v>348</v>
      </c>
      <c r="F45" s="20">
        <v>0</v>
      </c>
      <c r="G45" s="20">
        <v>0</v>
      </c>
      <c r="H45" s="20">
        <v>2533</v>
      </c>
      <c r="I45" s="20">
        <v>1884</v>
      </c>
      <c r="J45" s="20">
        <v>0</v>
      </c>
      <c r="K45" s="20">
        <v>5238</v>
      </c>
      <c r="L45" s="20">
        <v>0</v>
      </c>
      <c r="M45" s="20">
        <v>1322</v>
      </c>
      <c r="N45" s="20">
        <v>2515</v>
      </c>
      <c r="O45" s="20">
        <v>3721</v>
      </c>
      <c r="P45" s="20">
        <v>807</v>
      </c>
      <c r="Q45" s="20">
        <v>18206</v>
      </c>
      <c r="R45" s="20">
        <v>971</v>
      </c>
      <c r="S45" s="20">
        <v>32767</v>
      </c>
      <c r="T45" s="20">
        <v>2129</v>
      </c>
      <c r="U45" s="20">
        <v>1134</v>
      </c>
      <c r="V45" s="20">
        <v>0</v>
      </c>
      <c r="W45" s="20">
        <v>8057</v>
      </c>
      <c r="X45" s="20">
        <v>3111</v>
      </c>
      <c r="Y45" s="20">
        <v>0</v>
      </c>
      <c r="Z45" s="20">
        <v>0</v>
      </c>
      <c r="AA45" s="22">
        <v>92277</v>
      </c>
      <c r="AB45" s="20">
        <v>0</v>
      </c>
      <c r="AC45" s="53"/>
      <c r="AD45" s="54">
        <v>92277</v>
      </c>
      <c r="AE45" s="55">
        <v>0</v>
      </c>
    </row>
    <row r="46" spans="1:31" ht="19.5" customHeight="1" x14ac:dyDescent="0.25">
      <c r="A46" s="31">
        <v>32</v>
      </c>
      <c r="B46" s="25" t="s">
        <v>72</v>
      </c>
      <c r="C46" s="20">
        <v>1198</v>
      </c>
      <c r="D46" s="20">
        <v>0</v>
      </c>
      <c r="E46" s="20">
        <v>0</v>
      </c>
      <c r="F46" s="20">
        <v>0</v>
      </c>
      <c r="G46" s="20">
        <v>381</v>
      </c>
      <c r="H46" s="20">
        <v>700</v>
      </c>
      <c r="I46" s="20">
        <v>0</v>
      </c>
      <c r="J46" s="20">
        <v>0</v>
      </c>
      <c r="K46" s="20">
        <v>1086</v>
      </c>
      <c r="L46" s="20">
        <v>0</v>
      </c>
      <c r="M46" s="20">
        <v>0</v>
      </c>
      <c r="N46" s="20">
        <v>0</v>
      </c>
      <c r="O46" s="20">
        <v>0</v>
      </c>
      <c r="P46" s="20">
        <v>0</v>
      </c>
      <c r="Q46" s="20">
        <v>1742</v>
      </c>
      <c r="R46" s="20">
        <v>0</v>
      </c>
      <c r="S46" s="20">
        <v>2309</v>
      </c>
      <c r="T46" s="20">
        <v>0</v>
      </c>
      <c r="U46" s="20">
        <v>0</v>
      </c>
      <c r="V46" s="20">
        <v>0</v>
      </c>
      <c r="W46" s="20">
        <v>646</v>
      </c>
      <c r="X46" s="20">
        <v>1044</v>
      </c>
      <c r="Y46" s="20">
        <v>0</v>
      </c>
      <c r="Z46" s="20">
        <v>0</v>
      </c>
      <c r="AA46" s="22">
        <v>9106</v>
      </c>
      <c r="AB46" s="20">
        <v>5012</v>
      </c>
      <c r="AC46" s="53"/>
      <c r="AD46" s="54">
        <v>14118</v>
      </c>
      <c r="AE46" s="55">
        <v>0</v>
      </c>
    </row>
    <row r="47" spans="1:31" ht="30" customHeight="1" x14ac:dyDescent="0.25">
      <c r="A47" s="31">
        <v>33</v>
      </c>
      <c r="B47" s="25" t="s">
        <v>73</v>
      </c>
      <c r="C47" s="20">
        <v>0</v>
      </c>
      <c r="D47" s="21">
        <v>0</v>
      </c>
      <c r="E47" s="21">
        <v>0</v>
      </c>
      <c r="F47" s="21">
        <v>0</v>
      </c>
      <c r="G47" s="21">
        <v>0</v>
      </c>
      <c r="H47" s="21">
        <v>0</v>
      </c>
      <c r="I47" s="21">
        <v>0</v>
      </c>
      <c r="J47" s="21">
        <v>0</v>
      </c>
      <c r="K47" s="21">
        <v>0</v>
      </c>
      <c r="L47" s="21">
        <v>0</v>
      </c>
      <c r="M47" s="21">
        <v>0</v>
      </c>
      <c r="N47" s="21">
        <v>0</v>
      </c>
      <c r="O47" s="21">
        <v>0</v>
      </c>
      <c r="P47" s="21">
        <v>0</v>
      </c>
      <c r="Q47" s="21">
        <v>0</v>
      </c>
      <c r="R47" s="21">
        <v>0</v>
      </c>
      <c r="S47" s="21">
        <v>0</v>
      </c>
      <c r="T47" s="21">
        <v>0</v>
      </c>
      <c r="U47" s="21">
        <v>0</v>
      </c>
      <c r="V47" s="21">
        <v>0</v>
      </c>
      <c r="W47" s="21">
        <v>0</v>
      </c>
      <c r="X47" s="21">
        <v>0</v>
      </c>
      <c r="Y47" s="21">
        <v>0</v>
      </c>
      <c r="Z47" s="21">
        <v>0</v>
      </c>
      <c r="AA47" s="22">
        <v>0</v>
      </c>
      <c r="AB47" s="20">
        <v>0</v>
      </c>
      <c r="AC47" s="53"/>
      <c r="AD47" s="54">
        <v>0</v>
      </c>
      <c r="AE47" s="55">
        <v>0</v>
      </c>
    </row>
    <row r="48" spans="1:31" ht="33" x14ac:dyDescent="0.25">
      <c r="A48" s="31">
        <v>34</v>
      </c>
      <c r="B48" s="25" t="s">
        <v>74</v>
      </c>
      <c r="C48" s="20">
        <v>0</v>
      </c>
      <c r="D48" s="21">
        <v>0</v>
      </c>
      <c r="E48" s="21">
        <v>0</v>
      </c>
      <c r="F48" s="21">
        <v>0</v>
      </c>
      <c r="G48" s="21">
        <v>0</v>
      </c>
      <c r="H48" s="21">
        <v>3563</v>
      </c>
      <c r="I48" s="21">
        <v>0</v>
      </c>
      <c r="J48" s="21">
        <v>0</v>
      </c>
      <c r="K48" s="21">
        <v>0</v>
      </c>
      <c r="L48" s="21">
        <v>0</v>
      </c>
      <c r="M48" s="21">
        <v>0</v>
      </c>
      <c r="N48" s="21">
        <v>0</v>
      </c>
      <c r="O48" s="21">
        <v>0</v>
      </c>
      <c r="P48" s="21">
        <v>0</v>
      </c>
      <c r="Q48" s="21">
        <v>0</v>
      </c>
      <c r="R48" s="21">
        <v>0</v>
      </c>
      <c r="S48" s="21">
        <v>0</v>
      </c>
      <c r="T48" s="21">
        <v>0</v>
      </c>
      <c r="U48" s="21">
        <v>0</v>
      </c>
      <c r="V48" s="21">
        <v>0</v>
      </c>
      <c r="W48" s="21">
        <v>0</v>
      </c>
      <c r="X48" s="21">
        <v>0</v>
      </c>
      <c r="Y48" s="21">
        <v>0</v>
      </c>
      <c r="Z48" s="21">
        <v>0</v>
      </c>
      <c r="AA48" s="22">
        <v>3563</v>
      </c>
      <c r="AB48" s="20">
        <v>0</v>
      </c>
      <c r="AC48" s="53"/>
      <c r="AD48" s="54">
        <v>3563</v>
      </c>
      <c r="AE48" s="55">
        <v>0</v>
      </c>
    </row>
    <row r="49" spans="1:31" ht="24.75" customHeight="1" x14ac:dyDescent="0.25">
      <c r="A49" s="31">
        <v>35</v>
      </c>
      <c r="B49" s="25" t="s">
        <v>75</v>
      </c>
      <c r="C49" s="20">
        <v>0</v>
      </c>
      <c r="D49" s="21">
        <v>0</v>
      </c>
      <c r="E49" s="21">
        <v>0</v>
      </c>
      <c r="F49" s="21">
        <v>0</v>
      </c>
      <c r="G49" s="21">
        <v>0</v>
      </c>
      <c r="H49" s="21">
        <v>0</v>
      </c>
      <c r="I49" s="21">
        <v>0</v>
      </c>
      <c r="J49" s="21">
        <v>0</v>
      </c>
      <c r="K49" s="21">
        <v>0</v>
      </c>
      <c r="L49" s="21">
        <v>0</v>
      </c>
      <c r="M49" s="21">
        <v>0</v>
      </c>
      <c r="N49" s="21">
        <v>0</v>
      </c>
      <c r="O49" s="21">
        <v>0</v>
      </c>
      <c r="P49" s="21">
        <v>0</v>
      </c>
      <c r="Q49" s="21">
        <v>0</v>
      </c>
      <c r="R49" s="21">
        <v>0</v>
      </c>
      <c r="S49" s="21">
        <v>0</v>
      </c>
      <c r="T49" s="21">
        <v>0</v>
      </c>
      <c r="U49" s="21">
        <v>0</v>
      </c>
      <c r="V49" s="21">
        <v>0</v>
      </c>
      <c r="W49" s="21">
        <v>0</v>
      </c>
      <c r="X49" s="21">
        <v>0</v>
      </c>
      <c r="Y49" s="21">
        <v>0</v>
      </c>
      <c r="Z49" s="21">
        <v>0</v>
      </c>
      <c r="AA49" s="22">
        <v>0</v>
      </c>
      <c r="AB49" s="20">
        <v>0</v>
      </c>
      <c r="AC49" s="53"/>
      <c r="AD49" s="54">
        <v>0</v>
      </c>
      <c r="AE49" s="55">
        <v>0</v>
      </c>
    </row>
    <row r="50" spans="1:31" ht="42.75" customHeight="1" x14ac:dyDescent="0.25">
      <c r="A50" s="31">
        <v>36</v>
      </c>
      <c r="B50" s="25" t="s">
        <v>76</v>
      </c>
      <c r="C50" s="20">
        <v>0</v>
      </c>
      <c r="D50" s="21">
        <v>0</v>
      </c>
      <c r="E50" s="21">
        <v>0</v>
      </c>
      <c r="F50" s="21">
        <v>0</v>
      </c>
      <c r="G50" s="21">
        <v>0</v>
      </c>
      <c r="H50" s="21">
        <v>0</v>
      </c>
      <c r="I50" s="21">
        <v>0</v>
      </c>
      <c r="J50" s="21">
        <v>0</v>
      </c>
      <c r="K50" s="21">
        <v>0</v>
      </c>
      <c r="L50" s="21">
        <v>0</v>
      </c>
      <c r="M50" s="21">
        <v>0</v>
      </c>
      <c r="N50" s="21">
        <v>0</v>
      </c>
      <c r="O50" s="21">
        <v>0</v>
      </c>
      <c r="P50" s="21">
        <v>0</v>
      </c>
      <c r="Q50" s="21">
        <v>0</v>
      </c>
      <c r="R50" s="21">
        <v>0</v>
      </c>
      <c r="S50" s="21">
        <v>0</v>
      </c>
      <c r="T50" s="21">
        <v>0</v>
      </c>
      <c r="U50" s="21">
        <v>0</v>
      </c>
      <c r="V50" s="21">
        <v>0</v>
      </c>
      <c r="W50" s="21">
        <v>0</v>
      </c>
      <c r="X50" s="21">
        <v>0</v>
      </c>
      <c r="Y50" s="21">
        <v>0</v>
      </c>
      <c r="Z50" s="21">
        <v>0</v>
      </c>
      <c r="AA50" s="22">
        <v>0</v>
      </c>
      <c r="AB50" s="20">
        <v>0</v>
      </c>
      <c r="AC50" s="53"/>
      <c r="AD50" s="54">
        <v>0</v>
      </c>
      <c r="AE50" s="55">
        <v>0</v>
      </c>
    </row>
    <row r="51" spans="1:31" ht="18.75" x14ac:dyDescent="0.25">
      <c r="A51" s="31">
        <v>37</v>
      </c>
      <c r="B51" s="25" t="s">
        <v>77</v>
      </c>
      <c r="C51" s="20">
        <v>0</v>
      </c>
      <c r="D51" s="21">
        <v>0</v>
      </c>
      <c r="E51" s="21">
        <v>0</v>
      </c>
      <c r="F51" s="21">
        <v>0</v>
      </c>
      <c r="G51" s="21">
        <v>0</v>
      </c>
      <c r="H51" s="21">
        <v>0</v>
      </c>
      <c r="I51" s="21">
        <v>0</v>
      </c>
      <c r="J51" s="21">
        <v>0</v>
      </c>
      <c r="K51" s="21">
        <v>0</v>
      </c>
      <c r="L51" s="21">
        <v>0</v>
      </c>
      <c r="M51" s="21">
        <v>0</v>
      </c>
      <c r="N51" s="21">
        <v>0</v>
      </c>
      <c r="O51" s="21">
        <v>0</v>
      </c>
      <c r="P51" s="21">
        <v>0</v>
      </c>
      <c r="Q51" s="21">
        <v>0</v>
      </c>
      <c r="R51" s="21">
        <v>0</v>
      </c>
      <c r="S51" s="21">
        <v>0</v>
      </c>
      <c r="T51" s="21">
        <v>0</v>
      </c>
      <c r="U51" s="21">
        <v>0</v>
      </c>
      <c r="V51" s="21">
        <v>0</v>
      </c>
      <c r="W51" s="21">
        <v>0</v>
      </c>
      <c r="X51" s="21">
        <v>0</v>
      </c>
      <c r="Y51" s="21">
        <v>0</v>
      </c>
      <c r="Z51" s="21">
        <v>0</v>
      </c>
      <c r="AA51" s="22">
        <v>0</v>
      </c>
      <c r="AB51" s="20">
        <v>0</v>
      </c>
      <c r="AC51" s="53"/>
      <c r="AD51" s="54">
        <v>0</v>
      </c>
      <c r="AE51" s="55">
        <v>0</v>
      </c>
    </row>
    <row r="52" spans="1:31" ht="25.5" customHeight="1" x14ac:dyDescent="0.25">
      <c r="A52" s="31">
        <v>38</v>
      </c>
      <c r="B52" s="25" t="s">
        <v>78</v>
      </c>
      <c r="C52" s="20">
        <v>0</v>
      </c>
      <c r="D52" s="21">
        <v>0</v>
      </c>
      <c r="E52" s="21">
        <v>0</v>
      </c>
      <c r="F52" s="21">
        <v>0</v>
      </c>
      <c r="G52" s="21">
        <v>0</v>
      </c>
      <c r="H52" s="21">
        <v>0</v>
      </c>
      <c r="I52" s="21">
        <v>0</v>
      </c>
      <c r="J52" s="21">
        <v>0</v>
      </c>
      <c r="K52" s="21">
        <v>0</v>
      </c>
      <c r="L52" s="21">
        <v>0</v>
      </c>
      <c r="M52" s="21">
        <v>0</v>
      </c>
      <c r="N52" s="21">
        <v>0</v>
      </c>
      <c r="O52" s="21">
        <v>0</v>
      </c>
      <c r="P52" s="21">
        <v>0</v>
      </c>
      <c r="Q52" s="21">
        <v>0</v>
      </c>
      <c r="R52" s="21">
        <v>0</v>
      </c>
      <c r="S52" s="21">
        <v>0</v>
      </c>
      <c r="T52" s="21">
        <v>0</v>
      </c>
      <c r="U52" s="21">
        <v>0</v>
      </c>
      <c r="V52" s="21">
        <v>0</v>
      </c>
      <c r="W52" s="21">
        <v>0</v>
      </c>
      <c r="X52" s="21">
        <v>0</v>
      </c>
      <c r="Y52" s="21">
        <v>0</v>
      </c>
      <c r="Z52" s="21">
        <v>0</v>
      </c>
      <c r="AA52" s="22">
        <v>0</v>
      </c>
      <c r="AB52" s="20">
        <v>0</v>
      </c>
      <c r="AC52" s="53"/>
      <c r="AD52" s="54">
        <v>0</v>
      </c>
      <c r="AE52" s="55">
        <v>0</v>
      </c>
    </row>
    <row r="53" spans="1:31" ht="18.75" x14ac:dyDescent="0.25">
      <c r="A53" s="31">
        <v>39</v>
      </c>
      <c r="B53" s="25" t="s">
        <v>79</v>
      </c>
      <c r="C53" s="20">
        <v>0</v>
      </c>
      <c r="D53" s="21">
        <v>0</v>
      </c>
      <c r="E53" s="21">
        <v>0</v>
      </c>
      <c r="F53" s="21">
        <v>0</v>
      </c>
      <c r="G53" s="21">
        <v>0</v>
      </c>
      <c r="H53" s="21">
        <v>0</v>
      </c>
      <c r="I53" s="21">
        <v>0</v>
      </c>
      <c r="J53" s="21">
        <v>0</v>
      </c>
      <c r="K53" s="21">
        <v>0</v>
      </c>
      <c r="L53" s="21">
        <v>0</v>
      </c>
      <c r="M53" s="21">
        <v>0</v>
      </c>
      <c r="N53" s="21">
        <v>0</v>
      </c>
      <c r="O53" s="21">
        <v>0</v>
      </c>
      <c r="P53" s="21">
        <v>0</v>
      </c>
      <c r="Q53" s="21">
        <v>0</v>
      </c>
      <c r="R53" s="21">
        <v>0</v>
      </c>
      <c r="S53" s="21">
        <v>0</v>
      </c>
      <c r="T53" s="21">
        <v>0</v>
      </c>
      <c r="U53" s="21">
        <v>0</v>
      </c>
      <c r="V53" s="21">
        <v>0</v>
      </c>
      <c r="W53" s="21">
        <v>0</v>
      </c>
      <c r="X53" s="21">
        <v>0</v>
      </c>
      <c r="Y53" s="21">
        <v>0</v>
      </c>
      <c r="Z53" s="21">
        <v>0</v>
      </c>
      <c r="AA53" s="22">
        <v>0</v>
      </c>
      <c r="AB53" s="20">
        <v>0</v>
      </c>
      <c r="AC53" s="53"/>
      <c r="AD53" s="54">
        <v>0</v>
      </c>
      <c r="AE53" s="55">
        <v>0</v>
      </c>
    </row>
    <row r="54" spans="1:31" ht="54.75" customHeight="1" x14ac:dyDescent="0.25">
      <c r="A54" s="26"/>
      <c r="B54" s="27" t="s">
        <v>80</v>
      </c>
      <c r="C54" s="28">
        <v>49192</v>
      </c>
      <c r="D54" s="28">
        <v>0</v>
      </c>
      <c r="E54" s="28">
        <v>348</v>
      </c>
      <c r="F54" s="28">
        <v>0</v>
      </c>
      <c r="G54" s="28">
        <v>12294</v>
      </c>
      <c r="H54" s="28">
        <v>13411</v>
      </c>
      <c r="I54" s="28">
        <v>9091</v>
      </c>
      <c r="J54" s="28">
        <v>160</v>
      </c>
      <c r="K54" s="28">
        <v>31652</v>
      </c>
      <c r="L54" s="28">
        <v>0</v>
      </c>
      <c r="M54" s="28">
        <v>1705</v>
      </c>
      <c r="N54" s="28">
        <v>17461</v>
      </c>
      <c r="O54" s="28">
        <v>20638</v>
      </c>
      <c r="P54" s="28">
        <v>1503</v>
      </c>
      <c r="Q54" s="28">
        <v>103834</v>
      </c>
      <c r="R54" s="28">
        <v>2036</v>
      </c>
      <c r="S54" s="28">
        <v>207532</v>
      </c>
      <c r="T54" s="28">
        <v>19400</v>
      </c>
      <c r="U54" s="28">
        <v>7362</v>
      </c>
      <c r="V54" s="28">
        <v>453</v>
      </c>
      <c r="W54" s="28">
        <v>39522</v>
      </c>
      <c r="X54" s="28">
        <v>10706</v>
      </c>
      <c r="Y54" s="28">
        <v>8963</v>
      </c>
      <c r="Z54" s="28">
        <v>0</v>
      </c>
      <c r="AA54" s="28">
        <v>557263</v>
      </c>
      <c r="AB54" s="28">
        <v>177543</v>
      </c>
      <c r="AC54" s="28">
        <v>0</v>
      </c>
      <c r="AD54" s="28">
        <v>734806</v>
      </c>
      <c r="AE54" s="28">
        <v>0</v>
      </c>
    </row>
    <row r="55" spans="1:31" ht="18.75" x14ac:dyDescent="0.25">
      <c r="A55" s="26"/>
      <c r="B55" s="27" t="s">
        <v>81</v>
      </c>
      <c r="C55" s="28">
        <v>125692</v>
      </c>
      <c r="D55" s="28">
        <v>11538</v>
      </c>
      <c r="E55" s="28">
        <v>15039</v>
      </c>
      <c r="F55" s="28">
        <v>1770</v>
      </c>
      <c r="G55" s="28">
        <v>19941</v>
      </c>
      <c r="H55" s="28">
        <v>25263</v>
      </c>
      <c r="I55" s="28">
        <v>31501</v>
      </c>
      <c r="J55" s="28">
        <v>1642</v>
      </c>
      <c r="K55" s="28">
        <v>67024</v>
      </c>
      <c r="L55" s="28">
        <v>907</v>
      </c>
      <c r="M55" s="28">
        <v>6374</v>
      </c>
      <c r="N55" s="28">
        <v>47132</v>
      </c>
      <c r="O55" s="28">
        <v>56120</v>
      </c>
      <c r="P55" s="28">
        <v>5542</v>
      </c>
      <c r="Q55" s="28">
        <v>230688</v>
      </c>
      <c r="R55" s="28">
        <v>11857</v>
      </c>
      <c r="S55" s="28">
        <v>426637</v>
      </c>
      <c r="T55" s="28">
        <v>59830</v>
      </c>
      <c r="U55" s="28">
        <v>24431</v>
      </c>
      <c r="V55" s="28">
        <v>3779</v>
      </c>
      <c r="W55" s="28">
        <v>88905</v>
      </c>
      <c r="X55" s="28">
        <v>40472</v>
      </c>
      <c r="Y55" s="28">
        <v>33635</v>
      </c>
      <c r="Z55" s="28">
        <v>1517</v>
      </c>
      <c r="AA55" s="28">
        <v>1337236</v>
      </c>
      <c r="AB55" s="28">
        <v>523454</v>
      </c>
      <c r="AC55" s="28">
        <v>837</v>
      </c>
      <c r="AD55" s="28">
        <v>1860690</v>
      </c>
      <c r="AE55" s="28">
        <v>48</v>
      </c>
    </row>
    <row r="56" spans="1:31" ht="27.75" customHeight="1" x14ac:dyDescent="0.25">
      <c r="A56" s="32">
        <v>40</v>
      </c>
      <c r="B56" s="33" t="s">
        <v>82</v>
      </c>
      <c r="C56" s="20">
        <v>0</v>
      </c>
      <c r="D56" s="21">
        <v>0</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2">
        <v>0</v>
      </c>
      <c r="AB56" s="20">
        <v>0</v>
      </c>
      <c r="AC56" s="53"/>
      <c r="AD56" s="54">
        <v>0</v>
      </c>
      <c r="AE56" s="55">
        <v>0</v>
      </c>
    </row>
    <row r="57" spans="1:31" ht="20.25" customHeight="1" x14ac:dyDescent="0.25">
      <c r="A57" s="26"/>
      <c r="B57" s="27" t="s">
        <v>83</v>
      </c>
      <c r="C57" s="28">
        <v>0</v>
      </c>
      <c r="D57" s="28">
        <v>0</v>
      </c>
      <c r="E57" s="28">
        <v>0</v>
      </c>
      <c r="F57" s="28">
        <v>0</v>
      </c>
      <c r="G57" s="28">
        <v>0</v>
      </c>
      <c r="H57" s="28">
        <v>0</v>
      </c>
      <c r="I57" s="28">
        <v>0</v>
      </c>
      <c r="J57" s="28">
        <v>0</v>
      </c>
      <c r="K57" s="28">
        <v>0</v>
      </c>
      <c r="L57" s="28">
        <v>0</v>
      </c>
      <c r="M57" s="28">
        <v>0</v>
      </c>
      <c r="N57" s="28">
        <v>0</v>
      </c>
      <c r="O57" s="28">
        <v>0</v>
      </c>
      <c r="P57" s="28">
        <v>0</v>
      </c>
      <c r="Q57" s="28">
        <v>0</v>
      </c>
      <c r="R57" s="28">
        <v>0</v>
      </c>
      <c r="S57" s="28">
        <v>0</v>
      </c>
      <c r="T57" s="28">
        <v>0</v>
      </c>
      <c r="U57" s="28">
        <v>0</v>
      </c>
      <c r="V57" s="28">
        <v>0</v>
      </c>
      <c r="W57" s="28">
        <v>0</v>
      </c>
      <c r="X57" s="28">
        <v>0</v>
      </c>
      <c r="Y57" s="28">
        <v>0</v>
      </c>
      <c r="Z57" s="28">
        <v>0</v>
      </c>
      <c r="AA57" s="28">
        <v>0</v>
      </c>
      <c r="AB57" s="28">
        <v>0</v>
      </c>
      <c r="AC57" s="28">
        <v>0</v>
      </c>
      <c r="AD57" s="28">
        <v>0</v>
      </c>
      <c r="AE57" s="28">
        <v>0</v>
      </c>
    </row>
    <row r="58" spans="1:31" ht="22.5" customHeight="1" x14ac:dyDescent="0.25">
      <c r="A58" s="29">
        <v>41</v>
      </c>
      <c r="B58" s="25" t="s">
        <v>84</v>
      </c>
      <c r="C58" s="21">
        <v>5824</v>
      </c>
      <c r="D58" s="21">
        <v>63</v>
      </c>
      <c r="E58" s="21">
        <v>1922</v>
      </c>
      <c r="F58" s="21">
        <v>0</v>
      </c>
      <c r="G58" s="21">
        <v>1609</v>
      </c>
      <c r="H58" s="21">
        <v>1006</v>
      </c>
      <c r="I58" s="21">
        <v>1910</v>
      </c>
      <c r="J58" s="21">
        <v>0</v>
      </c>
      <c r="K58" s="21">
        <v>4395</v>
      </c>
      <c r="L58" s="21">
        <v>0</v>
      </c>
      <c r="M58" s="21">
        <v>0</v>
      </c>
      <c r="N58" s="21">
        <v>1864</v>
      </c>
      <c r="O58" s="21">
        <v>1510</v>
      </c>
      <c r="P58" s="21">
        <v>0</v>
      </c>
      <c r="Q58" s="21">
        <v>13632</v>
      </c>
      <c r="R58" s="21">
        <v>0</v>
      </c>
      <c r="S58" s="21">
        <v>12604</v>
      </c>
      <c r="T58" s="21">
        <v>4647</v>
      </c>
      <c r="U58" s="21">
        <v>0</v>
      </c>
      <c r="V58" s="21">
        <v>0</v>
      </c>
      <c r="W58" s="21">
        <v>3917</v>
      </c>
      <c r="X58" s="21">
        <v>768</v>
      </c>
      <c r="Y58" s="21">
        <v>650</v>
      </c>
      <c r="Z58" s="21">
        <v>0</v>
      </c>
      <c r="AA58" s="22">
        <v>56321</v>
      </c>
      <c r="AB58" s="59">
        <v>11137</v>
      </c>
      <c r="AC58" s="53"/>
      <c r="AD58" s="54">
        <v>67458</v>
      </c>
      <c r="AE58" s="55">
        <v>0</v>
      </c>
    </row>
    <row r="59" spans="1:31" ht="18.75" x14ac:dyDescent="0.25">
      <c r="A59" s="29">
        <v>42</v>
      </c>
      <c r="B59" s="25" t="s">
        <v>85</v>
      </c>
      <c r="C59" s="20">
        <v>230</v>
      </c>
      <c r="D59" s="21">
        <v>0</v>
      </c>
      <c r="E59" s="21">
        <v>0</v>
      </c>
      <c r="F59" s="21">
        <v>0</v>
      </c>
      <c r="G59" s="21">
        <v>148</v>
      </c>
      <c r="H59" s="21">
        <v>0</v>
      </c>
      <c r="I59" s="21">
        <v>0</v>
      </c>
      <c r="J59" s="21">
        <v>0</v>
      </c>
      <c r="K59" s="21">
        <v>256</v>
      </c>
      <c r="L59" s="21">
        <v>0</v>
      </c>
      <c r="M59" s="21">
        <v>0</v>
      </c>
      <c r="N59" s="21">
        <v>193</v>
      </c>
      <c r="O59" s="21">
        <v>210</v>
      </c>
      <c r="P59" s="21">
        <v>0</v>
      </c>
      <c r="Q59" s="21">
        <v>327</v>
      </c>
      <c r="R59" s="21">
        <v>0</v>
      </c>
      <c r="S59" s="21">
        <v>121</v>
      </c>
      <c r="T59" s="21">
        <v>0</v>
      </c>
      <c r="U59" s="21">
        <v>0</v>
      </c>
      <c r="V59" s="21">
        <v>0</v>
      </c>
      <c r="W59" s="21">
        <v>121</v>
      </c>
      <c r="X59" s="21">
        <v>0</v>
      </c>
      <c r="Y59" s="21">
        <v>0</v>
      </c>
      <c r="Z59" s="21">
        <v>0</v>
      </c>
      <c r="AA59" s="22">
        <v>1606</v>
      </c>
      <c r="AB59" s="20">
        <v>44</v>
      </c>
      <c r="AC59" s="53"/>
      <c r="AD59" s="54">
        <v>1650</v>
      </c>
      <c r="AE59" s="55">
        <v>0</v>
      </c>
    </row>
    <row r="60" spans="1:31" ht="18.75" customHeight="1" x14ac:dyDescent="0.25">
      <c r="A60" s="29">
        <v>43</v>
      </c>
      <c r="B60" s="25" t="s">
        <v>86</v>
      </c>
      <c r="C60" s="20">
        <v>15</v>
      </c>
      <c r="D60" s="21">
        <v>0</v>
      </c>
      <c r="E60" s="21">
        <v>0</v>
      </c>
      <c r="F60" s="21">
        <v>0</v>
      </c>
      <c r="G60" s="21">
        <v>12</v>
      </c>
      <c r="H60" s="21">
        <v>0</v>
      </c>
      <c r="I60" s="21">
        <v>14</v>
      </c>
      <c r="J60" s="21">
        <v>0</v>
      </c>
      <c r="K60" s="21">
        <v>100</v>
      </c>
      <c r="L60" s="21">
        <v>0</v>
      </c>
      <c r="M60" s="21">
        <v>0</v>
      </c>
      <c r="N60" s="21">
        <v>13</v>
      </c>
      <c r="O60" s="21">
        <v>10</v>
      </c>
      <c r="P60" s="21">
        <v>0</v>
      </c>
      <c r="Q60" s="21">
        <v>0</v>
      </c>
      <c r="R60" s="21">
        <v>0</v>
      </c>
      <c r="S60" s="21">
        <v>153</v>
      </c>
      <c r="T60" s="21">
        <v>2</v>
      </c>
      <c r="U60" s="21">
        <v>30</v>
      </c>
      <c r="V60" s="21">
        <v>0</v>
      </c>
      <c r="W60" s="21">
        <v>17</v>
      </c>
      <c r="X60" s="21">
        <v>0</v>
      </c>
      <c r="Y60" s="21">
        <v>0</v>
      </c>
      <c r="Z60" s="21">
        <v>0</v>
      </c>
      <c r="AA60" s="22">
        <v>366</v>
      </c>
      <c r="AB60" s="20">
        <v>145</v>
      </c>
      <c r="AC60" s="53"/>
      <c r="AD60" s="54">
        <v>511</v>
      </c>
      <c r="AE60" s="55">
        <v>0</v>
      </c>
    </row>
    <row r="61" spans="1:31" ht="26.25" customHeight="1" x14ac:dyDescent="0.25">
      <c r="A61" s="29">
        <v>44</v>
      </c>
      <c r="B61" s="25" t="s">
        <v>87</v>
      </c>
      <c r="C61" s="20">
        <v>0</v>
      </c>
      <c r="D61" s="21">
        <v>0</v>
      </c>
      <c r="E61" s="21">
        <v>0</v>
      </c>
      <c r="F61" s="21">
        <v>0</v>
      </c>
      <c r="G61" s="21">
        <v>39</v>
      </c>
      <c r="H61" s="21">
        <v>0</v>
      </c>
      <c r="I61" s="21">
        <v>5768</v>
      </c>
      <c r="J61" s="21">
        <v>0</v>
      </c>
      <c r="K61" s="21">
        <v>599</v>
      </c>
      <c r="L61" s="21">
        <v>0</v>
      </c>
      <c r="M61" s="21">
        <v>0</v>
      </c>
      <c r="N61" s="21">
        <v>0</v>
      </c>
      <c r="O61" s="21">
        <v>149</v>
      </c>
      <c r="P61" s="21">
        <v>0</v>
      </c>
      <c r="Q61" s="21">
        <v>0</v>
      </c>
      <c r="R61" s="21">
        <v>0</v>
      </c>
      <c r="S61" s="21">
        <v>0</v>
      </c>
      <c r="T61" s="21">
        <v>0</v>
      </c>
      <c r="U61" s="21">
        <v>453</v>
      </c>
      <c r="V61" s="21">
        <v>0</v>
      </c>
      <c r="W61" s="21">
        <v>0</v>
      </c>
      <c r="X61" s="21">
        <v>666</v>
      </c>
      <c r="Y61" s="21">
        <v>0</v>
      </c>
      <c r="Z61" s="21">
        <v>0</v>
      </c>
      <c r="AA61" s="22">
        <v>7674</v>
      </c>
      <c r="AB61" s="20">
        <v>0</v>
      </c>
      <c r="AC61" s="53"/>
      <c r="AD61" s="54">
        <v>7674</v>
      </c>
      <c r="AE61" s="55">
        <v>0</v>
      </c>
    </row>
    <row r="62" spans="1:31" ht="24.75" customHeight="1" x14ac:dyDescent="0.25">
      <c r="A62" s="29">
        <v>45</v>
      </c>
      <c r="B62" s="34" t="s">
        <v>88</v>
      </c>
      <c r="C62" s="20">
        <v>1405</v>
      </c>
      <c r="D62" s="21">
        <v>0</v>
      </c>
      <c r="E62" s="21">
        <v>128</v>
      </c>
      <c r="F62" s="21">
        <v>0</v>
      </c>
      <c r="G62" s="21">
        <v>108</v>
      </c>
      <c r="H62" s="21">
        <v>305</v>
      </c>
      <c r="I62" s="21">
        <v>282</v>
      </c>
      <c r="J62" s="21">
        <v>0</v>
      </c>
      <c r="K62" s="21">
        <v>935</v>
      </c>
      <c r="L62" s="21">
        <v>0</v>
      </c>
      <c r="M62" s="21">
        <v>0</v>
      </c>
      <c r="N62" s="21">
        <v>1972</v>
      </c>
      <c r="O62" s="21">
        <v>612</v>
      </c>
      <c r="P62" s="21">
        <v>0</v>
      </c>
      <c r="Q62" s="21">
        <v>329</v>
      </c>
      <c r="R62" s="21">
        <v>0</v>
      </c>
      <c r="S62" s="21">
        <v>2184</v>
      </c>
      <c r="T62" s="21">
        <v>374</v>
      </c>
      <c r="U62" s="21">
        <v>0</v>
      </c>
      <c r="V62" s="21">
        <v>0</v>
      </c>
      <c r="W62" s="21">
        <v>1892</v>
      </c>
      <c r="X62" s="21">
        <v>901</v>
      </c>
      <c r="Y62" s="21">
        <v>96</v>
      </c>
      <c r="Z62" s="21">
        <v>0</v>
      </c>
      <c r="AA62" s="22">
        <v>11523</v>
      </c>
      <c r="AB62" s="20">
        <v>815</v>
      </c>
      <c r="AC62" s="53"/>
      <c r="AD62" s="54">
        <v>12338</v>
      </c>
      <c r="AE62" s="55">
        <v>0</v>
      </c>
    </row>
    <row r="63" spans="1:31" ht="28.5" customHeight="1" x14ac:dyDescent="0.25">
      <c r="A63" s="26"/>
      <c r="B63" s="27" t="s">
        <v>89</v>
      </c>
      <c r="C63" s="28">
        <v>7474</v>
      </c>
      <c r="D63" s="28">
        <v>63</v>
      </c>
      <c r="E63" s="28">
        <v>2050</v>
      </c>
      <c r="F63" s="28">
        <v>0</v>
      </c>
      <c r="G63" s="28">
        <v>1916</v>
      </c>
      <c r="H63" s="28">
        <v>1311</v>
      </c>
      <c r="I63" s="28">
        <v>7974</v>
      </c>
      <c r="J63" s="28">
        <v>0</v>
      </c>
      <c r="K63" s="28">
        <v>6285</v>
      </c>
      <c r="L63" s="28">
        <v>0</v>
      </c>
      <c r="M63" s="28">
        <v>0</v>
      </c>
      <c r="N63" s="28">
        <v>4042</v>
      </c>
      <c r="O63" s="28">
        <v>2491</v>
      </c>
      <c r="P63" s="28">
        <v>0</v>
      </c>
      <c r="Q63" s="28">
        <v>14288</v>
      </c>
      <c r="R63" s="28">
        <v>0</v>
      </c>
      <c r="S63" s="28">
        <v>15062</v>
      </c>
      <c r="T63" s="28">
        <v>5023</v>
      </c>
      <c r="U63" s="28">
        <v>483</v>
      </c>
      <c r="V63" s="28">
        <v>0</v>
      </c>
      <c r="W63" s="28">
        <v>5947</v>
      </c>
      <c r="X63" s="28">
        <v>2335</v>
      </c>
      <c r="Y63" s="28">
        <v>746</v>
      </c>
      <c r="Z63" s="28">
        <v>0</v>
      </c>
      <c r="AA63" s="28">
        <v>77490</v>
      </c>
      <c r="AB63" s="28">
        <v>12141</v>
      </c>
      <c r="AC63" s="28">
        <v>0</v>
      </c>
      <c r="AD63" s="28">
        <v>89631</v>
      </c>
      <c r="AE63" s="28">
        <v>0</v>
      </c>
    </row>
    <row r="64" spans="1:31" ht="24" customHeight="1" x14ac:dyDescent="0.25">
      <c r="A64" s="29">
        <v>46</v>
      </c>
      <c r="B64" s="25" t="s">
        <v>90</v>
      </c>
      <c r="C64" s="20">
        <v>1742</v>
      </c>
      <c r="D64" s="21">
        <v>0</v>
      </c>
      <c r="E64" s="21">
        <v>2500</v>
      </c>
      <c r="F64" s="21">
        <v>0</v>
      </c>
      <c r="G64" s="21">
        <v>700</v>
      </c>
      <c r="H64" s="21">
        <v>0</v>
      </c>
      <c r="I64" s="21">
        <v>1839</v>
      </c>
      <c r="J64" s="21">
        <v>0</v>
      </c>
      <c r="K64" s="21">
        <v>2806</v>
      </c>
      <c r="L64" s="21">
        <v>0</v>
      </c>
      <c r="M64" s="21">
        <v>0</v>
      </c>
      <c r="N64" s="21">
        <v>2100</v>
      </c>
      <c r="O64" s="21">
        <v>2226</v>
      </c>
      <c r="P64" s="21">
        <v>0</v>
      </c>
      <c r="Q64" s="21">
        <v>0</v>
      </c>
      <c r="R64" s="21">
        <v>0</v>
      </c>
      <c r="S64" s="21">
        <v>4132</v>
      </c>
      <c r="T64" s="21">
        <v>0</v>
      </c>
      <c r="U64" s="21">
        <v>0</v>
      </c>
      <c r="V64" s="21">
        <v>0</v>
      </c>
      <c r="W64" s="21">
        <v>774</v>
      </c>
      <c r="X64" s="21">
        <v>2300</v>
      </c>
      <c r="Y64" s="21">
        <v>0</v>
      </c>
      <c r="Z64" s="21">
        <v>0</v>
      </c>
      <c r="AA64" s="22">
        <v>21119</v>
      </c>
      <c r="AB64" s="20">
        <v>4730</v>
      </c>
      <c r="AC64" s="53"/>
      <c r="AD64" s="54">
        <v>25849</v>
      </c>
      <c r="AE64" s="55">
        <v>0</v>
      </c>
    </row>
    <row r="65" spans="1:31" ht="24" customHeight="1" x14ac:dyDescent="0.25">
      <c r="A65" s="29">
        <v>47</v>
      </c>
      <c r="B65" s="25" t="s">
        <v>91</v>
      </c>
      <c r="C65" s="20">
        <v>2676</v>
      </c>
      <c r="D65" s="21">
        <v>0</v>
      </c>
      <c r="E65" s="21">
        <v>1477</v>
      </c>
      <c r="F65" s="21">
        <v>0</v>
      </c>
      <c r="G65" s="21">
        <v>1472</v>
      </c>
      <c r="H65" s="21">
        <v>0</v>
      </c>
      <c r="I65" s="21">
        <v>1067</v>
      </c>
      <c r="J65" s="21">
        <v>0</v>
      </c>
      <c r="K65" s="21">
        <v>1811</v>
      </c>
      <c r="L65" s="21">
        <v>0</v>
      </c>
      <c r="M65" s="21">
        <v>0</v>
      </c>
      <c r="N65" s="21">
        <v>1205</v>
      </c>
      <c r="O65" s="21">
        <v>1493</v>
      </c>
      <c r="P65" s="21">
        <v>0</v>
      </c>
      <c r="Q65" s="21">
        <v>0</v>
      </c>
      <c r="R65" s="21">
        <v>0</v>
      </c>
      <c r="S65" s="21">
        <v>7038</v>
      </c>
      <c r="T65" s="21">
        <v>1665</v>
      </c>
      <c r="U65" s="21">
        <v>622</v>
      </c>
      <c r="V65" s="21">
        <v>0</v>
      </c>
      <c r="W65" s="21">
        <v>1604</v>
      </c>
      <c r="X65" s="21">
        <v>822</v>
      </c>
      <c r="Y65" s="21">
        <v>612</v>
      </c>
      <c r="Z65" s="21">
        <v>208</v>
      </c>
      <c r="AA65" s="22">
        <v>23772</v>
      </c>
      <c r="AB65" s="20">
        <v>5328</v>
      </c>
      <c r="AC65" s="53"/>
      <c r="AD65" s="54">
        <v>29100</v>
      </c>
      <c r="AE65" s="55">
        <v>0</v>
      </c>
    </row>
    <row r="66" spans="1:31" ht="22.5" customHeight="1" x14ac:dyDescent="0.25">
      <c r="A66" s="29">
        <v>48</v>
      </c>
      <c r="B66" s="25" t="s">
        <v>92</v>
      </c>
      <c r="C66" s="20">
        <v>0</v>
      </c>
      <c r="D66" s="21">
        <v>0</v>
      </c>
      <c r="E66" s="21">
        <v>0</v>
      </c>
      <c r="F66" s="21">
        <v>0</v>
      </c>
      <c r="G66" s="21">
        <v>0</v>
      </c>
      <c r="H66" s="21">
        <v>0</v>
      </c>
      <c r="I66" s="21">
        <v>0</v>
      </c>
      <c r="J66" s="21">
        <v>0</v>
      </c>
      <c r="K66" s="21">
        <v>0</v>
      </c>
      <c r="L66" s="21">
        <v>0</v>
      </c>
      <c r="M66" s="21">
        <v>0</v>
      </c>
      <c r="N66" s="21">
        <v>0</v>
      </c>
      <c r="O66" s="21">
        <v>0</v>
      </c>
      <c r="P66" s="21">
        <v>0</v>
      </c>
      <c r="Q66" s="21">
        <v>0</v>
      </c>
      <c r="R66" s="21">
        <v>0</v>
      </c>
      <c r="S66" s="21">
        <v>0</v>
      </c>
      <c r="T66" s="21">
        <v>0</v>
      </c>
      <c r="U66" s="21">
        <v>0</v>
      </c>
      <c r="V66" s="21">
        <v>0</v>
      </c>
      <c r="W66" s="21">
        <v>0</v>
      </c>
      <c r="X66" s="21">
        <v>0</v>
      </c>
      <c r="Y66" s="21">
        <v>0</v>
      </c>
      <c r="Z66" s="21">
        <v>0</v>
      </c>
      <c r="AA66" s="22">
        <v>0</v>
      </c>
      <c r="AB66" s="20">
        <v>0</v>
      </c>
      <c r="AC66" s="53"/>
      <c r="AD66" s="54">
        <v>0</v>
      </c>
      <c r="AE66" s="55">
        <v>0</v>
      </c>
    </row>
    <row r="67" spans="1:31" ht="26.25" customHeight="1" x14ac:dyDescent="0.25">
      <c r="A67" s="29">
        <v>49</v>
      </c>
      <c r="B67" s="34" t="s">
        <v>93</v>
      </c>
      <c r="C67" s="20">
        <v>0</v>
      </c>
      <c r="D67" s="21">
        <v>0</v>
      </c>
      <c r="E67" s="21">
        <v>0</v>
      </c>
      <c r="F67" s="21">
        <v>0</v>
      </c>
      <c r="G67" s="21">
        <v>0</v>
      </c>
      <c r="H67" s="21">
        <v>0</v>
      </c>
      <c r="I67" s="21">
        <v>0</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2">
        <v>0</v>
      </c>
      <c r="AB67" s="20">
        <v>0</v>
      </c>
      <c r="AC67" s="53"/>
      <c r="AD67" s="54">
        <v>0</v>
      </c>
      <c r="AE67" s="55">
        <v>0</v>
      </c>
    </row>
    <row r="68" spans="1:31" ht="18.75" x14ac:dyDescent="0.25">
      <c r="A68" s="29">
        <v>50</v>
      </c>
      <c r="B68" s="90" t="s">
        <v>94</v>
      </c>
      <c r="C68" s="20">
        <v>0</v>
      </c>
      <c r="D68" s="21">
        <v>0</v>
      </c>
      <c r="E68" s="21">
        <v>0</v>
      </c>
      <c r="F68" s="21">
        <v>0</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2">
        <v>0</v>
      </c>
      <c r="AB68" s="20">
        <v>0</v>
      </c>
      <c r="AC68" s="53"/>
      <c r="AD68" s="54">
        <v>0</v>
      </c>
      <c r="AE68" s="55">
        <v>0</v>
      </c>
    </row>
    <row r="69" spans="1:31" ht="18.75" x14ac:dyDescent="0.25">
      <c r="A69" s="29">
        <v>51</v>
      </c>
      <c r="B69" s="91" t="s">
        <v>95</v>
      </c>
      <c r="C69" s="20">
        <v>0</v>
      </c>
      <c r="D69" s="21">
        <v>0</v>
      </c>
      <c r="E69" s="21">
        <v>0</v>
      </c>
      <c r="F69" s="21">
        <v>0</v>
      </c>
      <c r="G69" s="21">
        <v>0</v>
      </c>
      <c r="H69" s="21">
        <v>0</v>
      </c>
      <c r="I69" s="21">
        <v>0</v>
      </c>
      <c r="J69" s="21">
        <v>0</v>
      </c>
      <c r="K69" s="21">
        <v>0</v>
      </c>
      <c r="L69" s="21">
        <v>0</v>
      </c>
      <c r="M69" s="21">
        <v>0</v>
      </c>
      <c r="N69" s="21">
        <v>0</v>
      </c>
      <c r="O69" s="21">
        <v>0</v>
      </c>
      <c r="P69" s="21">
        <v>0</v>
      </c>
      <c r="Q69" s="21">
        <v>0</v>
      </c>
      <c r="R69" s="21">
        <v>0</v>
      </c>
      <c r="S69" s="21">
        <v>0</v>
      </c>
      <c r="T69" s="21">
        <v>0</v>
      </c>
      <c r="U69" s="21">
        <v>0</v>
      </c>
      <c r="V69" s="21">
        <v>0</v>
      </c>
      <c r="W69" s="21">
        <v>0</v>
      </c>
      <c r="X69" s="21">
        <v>0</v>
      </c>
      <c r="Y69" s="21">
        <v>0</v>
      </c>
      <c r="Z69" s="21">
        <v>0</v>
      </c>
      <c r="AA69" s="22">
        <v>0</v>
      </c>
      <c r="AB69" s="20">
        <v>0</v>
      </c>
      <c r="AC69" s="53"/>
      <c r="AD69" s="54">
        <v>0</v>
      </c>
      <c r="AE69" s="55">
        <v>0</v>
      </c>
    </row>
    <row r="70" spans="1:31" ht="18.75" x14ac:dyDescent="0.25">
      <c r="A70" s="29">
        <v>52</v>
      </c>
      <c r="B70" s="92" t="s">
        <v>96</v>
      </c>
      <c r="C70" s="20">
        <v>0</v>
      </c>
      <c r="D70" s="21">
        <v>0</v>
      </c>
      <c r="E70" s="21">
        <v>0</v>
      </c>
      <c r="F70" s="21">
        <v>0</v>
      </c>
      <c r="G70" s="21">
        <v>0</v>
      </c>
      <c r="H70" s="21">
        <v>0</v>
      </c>
      <c r="I70" s="21">
        <v>0</v>
      </c>
      <c r="J70" s="21">
        <v>0</v>
      </c>
      <c r="K70" s="21">
        <v>0</v>
      </c>
      <c r="L70" s="21">
        <v>0</v>
      </c>
      <c r="M70" s="21">
        <v>0</v>
      </c>
      <c r="N70" s="21">
        <v>0</v>
      </c>
      <c r="O70" s="21">
        <v>0</v>
      </c>
      <c r="P70" s="21">
        <v>0</v>
      </c>
      <c r="Q70" s="21">
        <v>0</v>
      </c>
      <c r="R70" s="21">
        <v>0</v>
      </c>
      <c r="S70" s="21">
        <v>0</v>
      </c>
      <c r="T70" s="21">
        <v>0</v>
      </c>
      <c r="U70" s="21">
        <v>0</v>
      </c>
      <c r="V70" s="21">
        <v>0</v>
      </c>
      <c r="W70" s="21">
        <v>0</v>
      </c>
      <c r="X70" s="21">
        <v>0</v>
      </c>
      <c r="Y70" s="21">
        <v>0</v>
      </c>
      <c r="Z70" s="21">
        <v>0</v>
      </c>
      <c r="AA70" s="22">
        <v>0</v>
      </c>
      <c r="AB70" s="20">
        <v>0</v>
      </c>
      <c r="AC70" s="53"/>
      <c r="AD70" s="54">
        <v>0</v>
      </c>
      <c r="AE70" s="55">
        <v>0</v>
      </c>
    </row>
    <row r="71" spans="1:31" ht="18.75" x14ac:dyDescent="0.25">
      <c r="A71" s="29">
        <v>53</v>
      </c>
      <c r="B71" s="90" t="s">
        <v>97</v>
      </c>
      <c r="C71" s="20">
        <v>0</v>
      </c>
      <c r="D71" s="21">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2">
        <v>0</v>
      </c>
      <c r="AB71" s="20">
        <v>39</v>
      </c>
      <c r="AC71" s="53"/>
      <c r="AD71" s="54">
        <v>39</v>
      </c>
      <c r="AE71" s="55">
        <v>0</v>
      </c>
    </row>
    <row r="72" spans="1:31" ht="18.75" x14ac:dyDescent="0.25">
      <c r="A72" s="29">
        <v>54</v>
      </c>
      <c r="B72" s="90" t="s">
        <v>98</v>
      </c>
      <c r="C72" s="20">
        <v>0</v>
      </c>
      <c r="D72" s="21">
        <v>0</v>
      </c>
      <c r="E72" s="21">
        <v>0</v>
      </c>
      <c r="F72" s="21">
        <v>0</v>
      </c>
      <c r="G72" s="21">
        <v>0</v>
      </c>
      <c r="H72" s="21">
        <v>0</v>
      </c>
      <c r="I72" s="21">
        <v>0</v>
      </c>
      <c r="J72" s="21">
        <v>0</v>
      </c>
      <c r="K72" s="21">
        <v>0</v>
      </c>
      <c r="L72" s="21">
        <v>0</v>
      </c>
      <c r="M72" s="21">
        <v>3840</v>
      </c>
      <c r="N72" s="21">
        <v>0</v>
      </c>
      <c r="O72" s="21">
        <v>0</v>
      </c>
      <c r="P72" s="21">
        <v>0</v>
      </c>
      <c r="Q72" s="21">
        <v>0</v>
      </c>
      <c r="R72" s="21">
        <v>0</v>
      </c>
      <c r="S72" s="21">
        <v>0</v>
      </c>
      <c r="T72" s="21">
        <v>0</v>
      </c>
      <c r="U72" s="21">
        <v>0</v>
      </c>
      <c r="V72" s="21">
        <v>0</v>
      </c>
      <c r="W72" s="21">
        <v>0</v>
      </c>
      <c r="X72" s="21">
        <v>0</v>
      </c>
      <c r="Y72" s="21">
        <v>0</v>
      </c>
      <c r="Z72" s="21">
        <v>0</v>
      </c>
      <c r="AA72" s="22">
        <v>3840</v>
      </c>
      <c r="AB72" s="20">
        <v>0</v>
      </c>
      <c r="AC72" s="53"/>
      <c r="AD72" s="54">
        <v>3840</v>
      </c>
      <c r="AE72" s="55">
        <v>3840</v>
      </c>
    </row>
    <row r="73" spans="1:31" s="45" customFormat="1" ht="27.75" customHeight="1" x14ac:dyDescent="0.25">
      <c r="A73" s="29">
        <v>55</v>
      </c>
      <c r="B73" s="34" t="s">
        <v>99</v>
      </c>
      <c r="C73" s="20">
        <v>260</v>
      </c>
      <c r="D73" s="21">
        <v>0</v>
      </c>
      <c r="E73" s="21">
        <v>0</v>
      </c>
      <c r="F73" s="21">
        <v>0</v>
      </c>
      <c r="G73" s="21">
        <v>0</v>
      </c>
      <c r="H73" s="21">
        <v>0</v>
      </c>
      <c r="I73" s="21">
        <v>0</v>
      </c>
      <c r="J73" s="21">
        <v>0</v>
      </c>
      <c r="K73" s="21">
        <v>317</v>
      </c>
      <c r="L73" s="21">
        <v>0</v>
      </c>
      <c r="M73" s="21">
        <v>0</v>
      </c>
      <c r="N73" s="21">
        <v>0</v>
      </c>
      <c r="O73" s="21">
        <v>234</v>
      </c>
      <c r="P73" s="21">
        <v>0</v>
      </c>
      <c r="Q73" s="21">
        <v>0</v>
      </c>
      <c r="R73" s="21">
        <v>0</v>
      </c>
      <c r="S73" s="21">
        <v>454</v>
      </c>
      <c r="T73" s="21">
        <v>346</v>
      </c>
      <c r="U73" s="21">
        <v>0</v>
      </c>
      <c r="V73" s="21">
        <v>0</v>
      </c>
      <c r="W73" s="21">
        <v>379</v>
      </c>
      <c r="X73" s="21">
        <v>0</v>
      </c>
      <c r="Y73" s="21">
        <v>0</v>
      </c>
      <c r="Z73" s="21">
        <v>0</v>
      </c>
      <c r="AA73" s="22">
        <v>1990</v>
      </c>
      <c r="AB73" s="20">
        <v>2122</v>
      </c>
      <c r="AC73" s="53"/>
      <c r="AD73" s="54">
        <v>4112</v>
      </c>
      <c r="AE73" s="55">
        <v>0</v>
      </c>
    </row>
    <row r="74" spans="1:31" ht="21" customHeight="1" x14ac:dyDescent="0.25">
      <c r="A74" s="29">
        <v>56</v>
      </c>
      <c r="B74" s="25" t="s">
        <v>100</v>
      </c>
      <c r="C74" s="20">
        <v>0</v>
      </c>
      <c r="D74" s="21">
        <v>0</v>
      </c>
      <c r="E74" s="21">
        <v>0</v>
      </c>
      <c r="F74" s="21">
        <v>0</v>
      </c>
      <c r="G74" s="21">
        <v>0</v>
      </c>
      <c r="H74" s="21">
        <v>0</v>
      </c>
      <c r="I74" s="21">
        <v>0</v>
      </c>
      <c r="J74" s="21">
        <v>0</v>
      </c>
      <c r="K74" s="21">
        <v>0</v>
      </c>
      <c r="L74" s="21">
        <v>0</v>
      </c>
      <c r="M74" s="21">
        <v>0</v>
      </c>
      <c r="N74" s="21">
        <v>0</v>
      </c>
      <c r="O74" s="21">
        <v>0</v>
      </c>
      <c r="P74" s="21">
        <v>0</v>
      </c>
      <c r="Q74" s="21">
        <v>0</v>
      </c>
      <c r="R74" s="21">
        <v>0</v>
      </c>
      <c r="S74" s="21">
        <v>0</v>
      </c>
      <c r="T74" s="21">
        <v>0</v>
      </c>
      <c r="U74" s="21">
        <v>0</v>
      </c>
      <c r="V74" s="21">
        <v>0</v>
      </c>
      <c r="W74" s="21">
        <v>0</v>
      </c>
      <c r="X74" s="21">
        <v>0</v>
      </c>
      <c r="Y74" s="21">
        <v>0</v>
      </c>
      <c r="Z74" s="21">
        <v>0</v>
      </c>
      <c r="AA74" s="22">
        <v>0</v>
      </c>
      <c r="AB74" s="20">
        <v>12193</v>
      </c>
      <c r="AC74" s="53"/>
      <c r="AD74" s="54">
        <v>12193</v>
      </c>
      <c r="AE74" s="55">
        <v>0</v>
      </c>
    </row>
    <row r="75" spans="1:31" ht="26.25" customHeight="1" x14ac:dyDescent="0.25">
      <c r="A75" s="29">
        <v>57</v>
      </c>
      <c r="B75" s="34" t="s">
        <v>101</v>
      </c>
      <c r="C75" s="20">
        <v>0</v>
      </c>
      <c r="D75" s="21">
        <v>0</v>
      </c>
      <c r="E75" s="21">
        <v>0</v>
      </c>
      <c r="F75" s="21">
        <v>0</v>
      </c>
      <c r="G75" s="21">
        <v>0</v>
      </c>
      <c r="H75" s="21">
        <v>0</v>
      </c>
      <c r="I75" s="21">
        <v>0</v>
      </c>
      <c r="J75" s="21">
        <v>0</v>
      </c>
      <c r="K75" s="21">
        <v>0</v>
      </c>
      <c r="L75" s="21">
        <v>0</v>
      </c>
      <c r="M75" s="21">
        <v>0</v>
      </c>
      <c r="N75" s="21">
        <v>0</v>
      </c>
      <c r="O75" s="21">
        <v>0</v>
      </c>
      <c r="P75" s="21">
        <v>0</v>
      </c>
      <c r="Q75" s="21">
        <v>0</v>
      </c>
      <c r="R75" s="21">
        <v>0</v>
      </c>
      <c r="S75" s="21">
        <v>0</v>
      </c>
      <c r="T75" s="21">
        <v>0</v>
      </c>
      <c r="U75" s="21">
        <v>0</v>
      </c>
      <c r="V75" s="21">
        <v>0</v>
      </c>
      <c r="W75" s="21">
        <v>0</v>
      </c>
      <c r="X75" s="21">
        <v>0</v>
      </c>
      <c r="Y75" s="21">
        <v>0</v>
      </c>
      <c r="Z75" s="21">
        <v>0</v>
      </c>
      <c r="AA75" s="22">
        <v>0</v>
      </c>
      <c r="AB75" s="20">
        <v>0</v>
      </c>
      <c r="AC75" s="53"/>
      <c r="AD75" s="54">
        <v>0</v>
      </c>
      <c r="AE75" s="55">
        <v>0</v>
      </c>
    </row>
    <row r="76" spans="1:31" ht="18.75" x14ac:dyDescent="0.25">
      <c r="A76" s="29">
        <v>58</v>
      </c>
      <c r="B76" s="29" t="s">
        <v>102</v>
      </c>
      <c r="C76" s="20">
        <v>0</v>
      </c>
      <c r="D76" s="21">
        <v>0</v>
      </c>
      <c r="E76" s="21">
        <v>0</v>
      </c>
      <c r="F76" s="21">
        <v>0</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0</v>
      </c>
      <c r="AA76" s="22">
        <v>0</v>
      </c>
      <c r="AB76" s="20">
        <v>0</v>
      </c>
      <c r="AC76" s="53"/>
      <c r="AD76" s="54">
        <v>0</v>
      </c>
      <c r="AE76" s="55">
        <v>0</v>
      </c>
    </row>
    <row r="77" spans="1:31" ht="18.75" x14ac:dyDescent="0.25">
      <c r="A77" s="29">
        <v>59</v>
      </c>
      <c r="B77" s="34" t="s">
        <v>103</v>
      </c>
      <c r="C77" s="21">
        <v>0</v>
      </c>
      <c r="D77" s="21">
        <v>0</v>
      </c>
      <c r="E77" s="21">
        <v>0</v>
      </c>
      <c r="F77" s="21">
        <v>0</v>
      </c>
      <c r="G77" s="21">
        <v>0</v>
      </c>
      <c r="H77" s="21">
        <v>0</v>
      </c>
      <c r="I77" s="21">
        <v>0</v>
      </c>
      <c r="J77" s="21">
        <v>0</v>
      </c>
      <c r="K77" s="21">
        <v>1782</v>
      </c>
      <c r="L77" s="21">
        <v>0</v>
      </c>
      <c r="M77" s="21">
        <v>0</v>
      </c>
      <c r="N77" s="21">
        <v>0</v>
      </c>
      <c r="O77" s="21">
        <v>0</v>
      </c>
      <c r="P77" s="21">
        <v>0</v>
      </c>
      <c r="Q77" s="21">
        <v>12426</v>
      </c>
      <c r="R77" s="21">
        <v>0</v>
      </c>
      <c r="S77" s="21">
        <v>6258</v>
      </c>
      <c r="T77" s="21">
        <v>0</v>
      </c>
      <c r="U77" s="21">
        <v>0</v>
      </c>
      <c r="V77" s="21">
        <v>0</v>
      </c>
      <c r="W77" s="21">
        <v>0</v>
      </c>
      <c r="X77" s="21">
        <v>0</v>
      </c>
      <c r="Y77" s="21">
        <v>0</v>
      </c>
      <c r="Z77" s="21">
        <v>0</v>
      </c>
      <c r="AA77" s="22">
        <v>20466</v>
      </c>
      <c r="AB77" s="59">
        <v>8107</v>
      </c>
      <c r="AC77" s="53"/>
      <c r="AD77" s="54">
        <v>28573</v>
      </c>
      <c r="AE77" s="55">
        <v>0</v>
      </c>
    </row>
    <row r="78" spans="1:31" ht="18.75" x14ac:dyDescent="0.25">
      <c r="A78" s="29">
        <v>60</v>
      </c>
      <c r="B78" s="34" t="s">
        <v>104</v>
      </c>
      <c r="C78" s="21">
        <v>0</v>
      </c>
      <c r="D78" s="21">
        <v>0</v>
      </c>
      <c r="E78" s="21">
        <v>0</v>
      </c>
      <c r="F78" s="21">
        <v>0</v>
      </c>
      <c r="G78" s="21">
        <v>0</v>
      </c>
      <c r="H78" s="21">
        <v>0</v>
      </c>
      <c r="I78" s="21">
        <v>0</v>
      </c>
      <c r="J78" s="21">
        <v>0</v>
      </c>
      <c r="K78" s="21">
        <v>0</v>
      </c>
      <c r="L78" s="21">
        <v>0</v>
      </c>
      <c r="M78" s="21">
        <v>0</v>
      </c>
      <c r="N78" s="21">
        <v>0</v>
      </c>
      <c r="O78" s="21">
        <v>4961</v>
      </c>
      <c r="P78" s="21">
        <v>0</v>
      </c>
      <c r="Q78" s="21">
        <v>0</v>
      </c>
      <c r="R78" s="21">
        <v>0</v>
      </c>
      <c r="S78" s="21">
        <v>0</v>
      </c>
      <c r="T78" s="21">
        <v>0</v>
      </c>
      <c r="U78" s="21">
        <v>0</v>
      </c>
      <c r="V78" s="21">
        <v>0</v>
      </c>
      <c r="W78" s="21">
        <v>0</v>
      </c>
      <c r="X78" s="21">
        <v>0</v>
      </c>
      <c r="Y78" s="21">
        <v>0</v>
      </c>
      <c r="Z78" s="21">
        <v>0</v>
      </c>
      <c r="AA78" s="22">
        <v>4961</v>
      </c>
      <c r="AB78" s="20">
        <v>0</v>
      </c>
      <c r="AC78" s="53"/>
      <c r="AD78" s="54">
        <v>4961</v>
      </c>
      <c r="AE78" s="55">
        <v>0</v>
      </c>
    </row>
    <row r="79" spans="1:31" ht="18.75" x14ac:dyDescent="0.25">
      <c r="A79" s="29">
        <v>61</v>
      </c>
      <c r="B79" s="39" t="s">
        <v>105</v>
      </c>
      <c r="C79" s="21">
        <v>0</v>
      </c>
      <c r="D79" s="21">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2">
        <v>0</v>
      </c>
      <c r="AB79" s="20">
        <v>0</v>
      </c>
      <c r="AC79" s="53"/>
      <c r="AD79" s="54">
        <v>0</v>
      </c>
      <c r="AE79" s="55">
        <v>0</v>
      </c>
    </row>
    <row r="80" spans="1:31" ht="18.75" x14ac:dyDescent="0.25">
      <c r="A80" s="29">
        <v>62</v>
      </c>
      <c r="B80" s="39" t="s">
        <v>106</v>
      </c>
      <c r="C80" s="21">
        <v>0</v>
      </c>
      <c r="D80" s="21">
        <v>0</v>
      </c>
      <c r="E80" s="21">
        <v>479</v>
      </c>
      <c r="F80" s="21">
        <v>0</v>
      </c>
      <c r="G80" s="21">
        <v>0</v>
      </c>
      <c r="H80" s="21">
        <v>0</v>
      </c>
      <c r="I80" s="21">
        <v>0</v>
      </c>
      <c r="J80" s="21">
        <v>0</v>
      </c>
      <c r="K80" s="21">
        <v>2564</v>
      </c>
      <c r="L80" s="21">
        <v>0</v>
      </c>
      <c r="M80" s="21">
        <v>0</v>
      </c>
      <c r="N80" s="21">
        <v>0</v>
      </c>
      <c r="O80" s="21">
        <v>0</v>
      </c>
      <c r="P80" s="21">
        <v>0</v>
      </c>
      <c r="Q80" s="21">
        <v>0</v>
      </c>
      <c r="R80" s="21">
        <v>0</v>
      </c>
      <c r="S80" s="21">
        <v>0</v>
      </c>
      <c r="T80" s="21">
        <v>0</v>
      </c>
      <c r="U80" s="21">
        <v>0</v>
      </c>
      <c r="V80" s="21">
        <v>0</v>
      </c>
      <c r="W80" s="21">
        <v>0</v>
      </c>
      <c r="X80" s="21">
        <v>0</v>
      </c>
      <c r="Y80" s="21">
        <v>0</v>
      </c>
      <c r="Z80" s="21">
        <v>0</v>
      </c>
      <c r="AA80" s="22">
        <v>3043</v>
      </c>
      <c r="AB80" s="20">
        <v>0</v>
      </c>
      <c r="AC80" s="53"/>
      <c r="AD80" s="54">
        <v>3043</v>
      </c>
      <c r="AE80" s="55">
        <v>0</v>
      </c>
    </row>
    <row r="81" spans="1:31" ht="26.25" customHeight="1" x14ac:dyDescent="0.25">
      <c r="A81" s="29">
        <v>63</v>
      </c>
      <c r="B81" s="39" t="s">
        <v>107</v>
      </c>
      <c r="C81" s="21">
        <v>0</v>
      </c>
      <c r="D81" s="21">
        <v>0</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2">
        <v>0</v>
      </c>
      <c r="AB81" s="20">
        <v>0</v>
      </c>
      <c r="AC81" s="53"/>
      <c r="AD81" s="54">
        <v>0</v>
      </c>
      <c r="AE81" s="55">
        <v>0</v>
      </c>
    </row>
    <row r="82" spans="1:31" ht="18.75" x14ac:dyDescent="0.25">
      <c r="A82" s="29">
        <v>64</v>
      </c>
      <c r="B82" s="39" t="s">
        <v>108</v>
      </c>
      <c r="C82" s="21">
        <v>0</v>
      </c>
      <c r="D82" s="21">
        <v>0</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2">
        <v>0</v>
      </c>
      <c r="AB82" s="20">
        <v>0</v>
      </c>
      <c r="AC82" s="53"/>
      <c r="AD82" s="54">
        <v>0</v>
      </c>
      <c r="AE82" s="55">
        <v>0</v>
      </c>
    </row>
    <row r="83" spans="1:31" ht="18.75" x14ac:dyDescent="0.25">
      <c r="A83" s="29">
        <v>65</v>
      </c>
      <c r="B83" s="39" t="s">
        <v>109</v>
      </c>
      <c r="C83" s="21">
        <v>0</v>
      </c>
      <c r="D83" s="21">
        <v>0</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2">
        <v>0</v>
      </c>
      <c r="AB83" s="20">
        <v>4247</v>
      </c>
      <c r="AC83" s="53"/>
      <c r="AD83" s="54">
        <v>4247</v>
      </c>
      <c r="AE83" s="55">
        <v>0</v>
      </c>
    </row>
    <row r="84" spans="1:31" ht="22.5" customHeight="1" x14ac:dyDescent="0.25">
      <c r="A84" s="29">
        <v>66</v>
      </c>
      <c r="B84" s="39" t="s">
        <v>110</v>
      </c>
      <c r="C84" s="21">
        <v>0</v>
      </c>
      <c r="D84" s="21">
        <v>0</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2">
        <v>0</v>
      </c>
      <c r="AB84" s="20">
        <v>0</v>
      </c>
      <c r="AC84" s="53"/>
      <c r="AD84" s="54">
        <v>0</v>
      </c>
      <c r="AE84" s="55">
        <v>0</v>
      </c>
    </row>
    <row r="85" spans="1:31" ht="18.75" x14ac:dyDescent="0.25">
      <c r="A85" s="29">
        <v>67</v>
      </c>
      <c r="B85" s="39" t="s">
        <v>111</v>
      </c>
      <c r="C85" s="21">
        <v>0</v>
      </c>
      <c r="D85" s="21">
        <v>0</v>
      </c>
      <c r="E85" s="21">
        <v>0</v>
      </c>
      <c r="F85" s="21">
        <v>0</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2">
        <v>0</v>
      </c>
      <c r="AB85" s="20">
        <v>0</v>
      </c>
      <c r="AC85" s="53"/>
      <c r="AD85" s="54">
        <v>0</v>
      </c>
      <c r="AE85" s="55">
        <v>0</v>
      </c>
    </row>
    <row r="86" spans="1:31" ht="18.75" x14ac:dyDescent="0.25">
      <c r="A86" s="29">
        <v>68</v>
      </c>
      <c r="B86" s="39" t="s">
        <v>112</v>
      </c>
      <c r="C86" s="21">
        <v>1007</v>
      </c>
      <c r="D86" s="21">
        <v>0</v>
      </c>
      <c r="E86" s="21">
        <v>796</v>
      </c>
      <c r="F86" s="21">
        <v>0</v>
      </c>
      <c r="G86" s="21">
        <v>0</v>
      </c>
      <c r="H86" s="21">
        <v>0</v>
      </c>
      <c r="I86" s="21">
        <v>695</v>
      </c>
      <c r="J86" s="21">
        <v>0</v>
      </c>
      <c r="K86" s="21">
        <v>380</v>
      </c>
      <c r="L86" s="21">
        <v>0</v>
      </c>
      <c r="M86" s="21">
        <v>0</v>
      </c>
      <c r="N86" s="21">
        <v>0</v>
      </c>
      <c r="O86" s="21">
        <v>0</v>
      </c>
      <c r="P86" s="21">
        <v>0</v>
      </c>
      <c r="Q86" s="21">
        <v>0</v>
      </c>
      <c r="R86" s="21">
        <v>300</v>
      </c>
      <c r="S86" s="21">
        <v>0</v>
      </c>
      <c r="T86" s="21">
        <v>0</v>
      </c>
      <c r="U86" s="21">
        <v>0</v>
      </c>
      <c r="V86" s="21">
        <v>0</v>
      </c>
      <c r="W86" s="21">
        <v>0</v>
      </c>
      <c r="X86" s="21">
        <v>0</v>
      </c>
      <c r="Y86" s="21">
        <v>0</v>
      </c>
      <c r="Z86" s="21">
        <v>0</v>
      </c>
      <c r="AA86" s="22">
        <v>3178</v>
      </c>
      <c r="AB86" s="20">
        <v>0</v>
      </c>
      <c r="AC86" s="53"/>
      <c r="AD86" s="54">
        <v>3178</v>
      </c>
      <c r="AE86" s="55">
        <v>0</v>
      </c>
    </row>
    <row r="87" spans="1:31" ht="18.75" x14ac:dyDescent="0.25">
      <c r="A87" s="29">
        <v>69</v>
      </c>
      <c r="B87" s="39" t="s">
        <v>113</v>
      </c>
      <c r="C87" s="21">
        <v>0</v>
      </c>
      <c r="D87" s="21">
        <v>0</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0</v>
      </c>
      <c r="X87" s="21">
        <v>0</v>
      </c>
      <c r="Y87" s="21">
        <v>0</v>
      </c>
      <c r="Z87" s="21">
        <v>0</v>
      </c>
      <c r="AA87" s="22">
        <v>0</v>
      </c>
      <c r="AB87" s="20">
        <v>0</v>
      </c>
      <c r="AC87" s="53"/>
      <c r="AD87" s="54">
        <v>0</v>
      </c>
      <c r="AE87" s="55">
        <v>0</v>
      </c>
    </row>
    <row r="88" spans="1:31" ht="18.75" x14ac:dyDescent="0.25">
      <c r="A88" s="29">
        <v>70</v>
      </c>
      <c r="B88" s="39" t="s">
        <v>147</v>
      </c>
      <c r="C88" s="21">
        <v>0</v>
      </c>
      <c r="D88" s="21">
        <v>0</v>
      </c>
      <c r="E88" s="21">
        <v>0</v>
      </c>
      <c r="F88" s="21">
        <v>0</v>
      </c>
      <c r="G88" s="21">
        <v>0</v>
      </c>
      <c r="H88" s="21">
        <v>0</v>
      </c>
      <c r="I88" s="21">
        <v>0</v>
      </c>
      <c r="J88" s="21">
        <v>0</v>
      </c>
      <c r="K88" s="21">
        <v>0</v>
      </c>
      <c r="L88" s="21">
        <v>0</v>
      </c>
      <c r="M88" s="21">
        <v>0</v>
      </c>
      <c r="N88" s="21">
        <v>0</v>
      </c>
      <c r="O88" s="21">
        <v>0</v>
      </c>
      <c r="P88" s="21">
        <v>0</v>
      </c>
      <c r="Q88" s="21">
        <v>0</v>
      </c>
      <c r="R88" s="21">
        <v>0</v>
      </c>
      <c r="S88" s="21">
        <v>0</v>
      </c>
      <c r="T88" s="21">
        <v>0</v>
      </c>
      <c r="U88" s="21">
        <v>0</v>
      </c>
      <c r="V88" s="21">
        <v>0</v>
      </c>
      <c r="W88" s="21">
        <v>0</v>
      </c>
      <c r="X88" s="21">
        <v>0</v>
      </c>
      <c r="Y88" s="21">
        <v>0</v>
      </c>
      <c r="Z88" s="21">
        <v>0</v>
      </c>
      <c r="AA88" s="22">
        <v>0</v>
      </c>
      <c r="AB88" s="20">
        <v>0</v>
      </c>
      <c r="AC88" s="53"/>
      <c r="AD88" s="54">
        <v>0</v>
      </c>
      <c r="AE88" s="55">
        <v>0</v>
      </c>
    </row>
    <row r="89" spans="1:31" ht="18.75" x14ac:dyDescent="0.25">
      <c r="A89" s="29">
        <v>71</v>
      </c>
      <c r="B89" s="39" t="s">
        <v>114</v>
      </c>
      <c r="C89" s="21">
        <v>0</v>
      </c>
      <c r="D89" s="21">
        <v>0</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2">
        <v>0</v>
      </c>
      <c r="AB89" s="20">
        <v>0</v>
      </c>
      <c r="AC89" s="53"/>
      <c r="AD89" s="54">
        <v>0</v>
      </c>
      <c r="AE89" s="55">
        <v>0</v>
      </c>
    </row>
    <row r="90" spans="1:31" ht="18.75" x14ac:dyDescent="0.25">
      <c r="A90" s="29">
        <v>72</v>
      </c>
      <c r="B90" s="39" t="s">
        <v>115</v>
      </c>
      <c r="C90" s="21">
        <v>0</v>
      </c>
      <c r="D90" s="21">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2">
        <v>0</v>
      </c>
      <c r="AB90" s="20">
        <v>0</v>
      </c>
      <c r="AC90" s="53"/>
      <c r="AD90" s="54">
        <v>0</v>
      </c>
      <c r="AE90" s="55">
        <v>0</v>
      </c>
    </row>
    <row r="91" spans="1:31" ht="18.75" x14ac:dyDescent="0.25">
      <c r="A91" s="29">
        <v>73</v>
      </c>
      <c r="B91" s="39" t="s">
        <v>116</v>
      </c>
      <c r="C91" s="21">
        <v>0</v>
      </c>
      <c r="D91" s="21">
        <v>0</v>
      </c>
      <c r="E91" s="21">
        <v>0</v>
      </c>
      <c r="F91" s="21">
        <v>0</v>
      </c>
      <c r="G91" s="21">
        <v>0</v>
      </c>
      <c r="H91" s="21">
        <v>0</v>
      </c>
      <c r="I91" s="21">
        <v>0</v>
      </c>
      <c r="J91" s="21">
        <v>0</v>
      </c>
      <c r="K91" s="21">
        <v>0</v>
      </c>
      <c r="L91" s="21">
        <v>0</v>
      </c>
      <c r="M91" s="21">
        <v>228</v>
      </c>
      <c r="N91" s="21">
        <v>0</v>
      </c>
      <c r="O91" s="21">
        <v>0</v>
      </c>
      <c r="P91" s="21">
        <v>0</v>
      </c>
      <c r="Q91" s="21">
        <v>0</v>
      </c>
      <c r="R91" s="21">
        <v>0</v>
      </c>
      <c r="S91" s="21">
        <v>0</v>
      </c>
      <c r="T91" s="21">
        <v>0</v>
      </c>
      <c r="U91" s="21">
        <v>0</v>
      </c>
      <c r="V91" s="21">
        <v>0</v>
      </c>
      <c r="W91" s="21">
        <v>0</v>
      </c>
      <c r="X91" s="21">
        <v>0</v>
      </c>
      <c r="Y91" s="21">
        <v>0</v>
      </c>
      <c r="Z91" s="21">
        <v>0</v>
      </c>
      <c r="AA91" s="22">
        <v>228</v>
      </c>
      <c r="AB91" s="20">
        <v>0</v>
      </c>
      <c r="AC91" s="53"/>
      <c r="AD91" s="54">
        <v>228</v>
      </c>
      <c r="AE91" s="55">
        <v>228</v>
      </c>
    </row>
    <row r="92" spans="1:31" ht="18.75" x14ac:dyDescent="0.25">
      <c r="A92" s="29">
        <v>74</v>
      </c>
      <c r="B92" s="39" t="s">
        <v>148</v>
      </c>
      <c r="C92" s="21">
        <v>0</v>
      </c>
      <c r="D92" s="21">
        <v>0</v>
      </c>
      <c r="E92" s="21">
        <v>0</v>
      </c>
      <c r="F92" s="21">
        <v>0</v>
      </c>
      <c r="G92" s="21">
        <v>0</v>
      </c>
      <c r="H92" s="21">
        <v>0</v>
      </c>
      <c r="I92" s="21">
        <v>0</v>
      </c>
      <c r="J92" s="21">
        <v>0</v>
      </c>
      <c r="K92" s="21">
        <v>0</v>
      </c>
      <c r="L92" s="21">
        <v>0</v>
      </c>
      <c r="M92" s="21">
        <v>444</v>
      </c>
      <c r="N92" s="21">
        <v>0</v>
      </c>
      <c r="O92" s="21">
        <v>0</v>
      </c>
      <c r="P92" s="21">
        <v>0</v>
      </c>
      <c r="Q92" s="21">
        <v>0</v>
      </c>
      <c r="R92" s="21">
        <v>0</v>
      </c>
      <c r="S92" s="21">
        <v>0</v>
      </c>
      <c r="T92" s="21">
        <v>0</v>
      </c>
      <c r="U92" s="21">
        <v>0</v>
      </c>
      <c r="V92" s="21">
        <v>0</v>
      </c>
      <c r="W92" s="21">
        <v>0</v>
      </c>
      <c r="X92" s="21">
        <v>0</v>
      </c>
      <c r="Y92" s="21">
        <v>0</v>
      </c>
      <c r="Z92" s="21">
        <v>0</v>
      </c>
      <c r="AA92" s="22">
        <v>444</v>
      </c>
      <c r="AB92" s="20">
        <v>0</v>
      </c>
      <c r="AC92" s="53"/>
      <c r="AD92" s="54">
        <v>444</v>
      </c>
      <c r="AE92" s="55">
        <v>444</v>
      </c>
    </row>
    <row r="93" spans="1:31" ht="18.75" x14ac:dyDescent="0.25">
      <c r="A93" s="29">
        <v>75</v>
      </c>
      <c r="B93" s="39" t="s">
        <v>117</v>
      </c>
      <c r="C93" s="21">
        <v>0</v>
      </c>
      <c r="D93" s="21">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2">
        <v>0</v>
      </c>
      <c r="AB93" s="20">
        <v>0</v>
      </c>
      <c r="AC93" s="53"/>
      <c r="AD93" s="54">
        <v>0</v>
      </c>
      <c r="AE93" s="55">
        <v>0</v>
      </c>
    </row>
    <row r="94" spans="1:31" ht="18.75" x14ac:dyDescent="0.25">
      <c r="A94" s="29">
        <v>76</v>
      </c>
      <c r="B94" s="39" t="s">
        <v>118</v>
      </c>
      <c r="C94" s="21">
        <v>0</v>
      </c>
      <c r="D94" s="21">
        <v>0</v>
      </c>
      <c r="E94" s="21">
        <v>0</v>
      </c>
      <c r="F94" s="21">
        <v>0</v>
      </c>
      <c r="G94" s="21">
        <v>0</v>
      </c>
      <c r="H94" s="21">
        <v>0</v>
      </c>
      <c r="I94" s="21">
        <v>0</v>
      </c>
      <c r="J94" s="21">
        <v>0</v>
      </c>
      <c r="K94" s="21">
        <v>701</v>
      </c>
      <c r="L94" s="21">
        <v>0</v>
      </c>
      <c r="M94" s="21">
        <v>0</v>
      </c>
      <c r="N94" s="21">
        <v>0</v>
      </c>
      <c r="O94" s="21">
        <v>1189</v>
      </c>
      <c r="P94" s="21">
        <v>0</v>
      </c>
      <c r="Q94" s="21">
        <v>0</v>
      </c>
      <c r="R94" s="21">
        <v>0</v>
      </c>
      <c r="S94" s="21">
        <v>2231</v>
      </c>
      <c r="T94" s="21">
        <v>0</v>
      </c>
      <c r="U94" s="21">
        <v>0</v>
      </c>
      <c r="V94" s="21">
        <v>0</v>
      </c>
      <c r="W94" s="21">
        <v>0</v>
      </c>
      <c r="X94" s="21">
        <v>0</v>
      </c>
      <c r="Y94" s="21">
        <v>0</v>
      </c>
      <c r="Z94" s="21">
        <v>0</v>
      </c>
      <c r="AA94" s="22">
        <v>4121</v>
      </c>
      <c r="AB94" s="20">
        <v>900</v>
      </c>
      <c r="AC94" s="53"/>
      <c r="AD94" s="54">
        <v>5021</v>
      </c>
      <c r="AE94" s="55">
        <v>0</v>
      </c>
    </row>
    <row r="95" spans="1:31" ht="18.75" x14ac:dyDescent="0.25">
      <c r="A95" s="29">
        <v>77</v>
      </c>
      <c r="B95" s="39" t="s">
        <v>119</v>
      </c>
      <c r="C95" s="21">
        <v>0</v>
      </c>
      <c r="D95" s="21">
        <v>0</v>
      </c>
      <c r="E95" s="21">
        <v>1591</v>
      </c>
      <c r="F95" s="21">
        <v>0</v>
      </c>
      <c r="G95" s="21">
        <v>0</v>
      </c>
      <c r="H95" s="21">
        <v>0</v>
      </c>
      <c r="I95" s="21">
        <v>0</v>
      </c>
      <c r="J95" s="21">
        <v>0</v>
      </c>
      <c r="K95" s="21">
        <v>1511</v>
      </c>
      <c r="L95" s="21">
        <v>0</v>
      </c>
      <c r="M95" s="21">
        <v>0</v>
      </c>
      <c r="N95" s="21">
        <v>0</v>
      </c>
      <c r="O95" s="21">
        <v>0</v>
      </c>
      <c r="P95" s="21">
        <v>0</v>
      </c>
      <c r="Q95" s="21">
        <v>0</v>
      </c>
      <c r="R95" s="21">
        <v>0</v>
      </c>
      <c r="S95" s="21">
        <v>1538</v>
      </c>
      <c r="T95" s="21">
        <v>1768</v>
      </c>
      <c r="U95" s="21">
        <v>0</v>
      </c>
      <c r="V95" s="21">
        <v>0</v>
      </c>
      <c r="W95" s="21">
        <v>0</v>
      </c>
      <c r="X95" s="21">
        <v>0</v>
      </c>
      <c r="Y95" s="21">
        <v>0</v>
      </c>
      <c r="Z95" s="21">
        <v>0</v>
      </c>
      <c r="AA95" s="22">
        <v>6408</v>
      </c>
      <c r="AB95" s="20">
        <v>1158</v>
      </c>
      <c r="AC95" s="53"/>
      <c r="AD95" s="54">
        <v>7566</v>
      </c>
      <c r="AE95" s="55">
        <v>0</v>
      </c>
    </row>
    <row r="96" spans="1:31" ht="18.75" x14ac:dyDescent="0.25">
      <c r="A96" s="29">
        <v>78</v>
      </c>
      <c r="B96" s="39" t="s">
        <v>120</v>
      </c>
      <c r="C96" s="21">
        <v>0</v>
      </c>
      <c r="D96" s="21">
        <v>0</v>
      </c>
      <c r="E96" s="21">
        <v>0</v>
      </c>
      <c r="F96" s="21">
        <v>0</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2">
        <v>0</v>
      </c>
      <c r="AB96" s="20">
        <v>2670</v>
      </c>
      <c r="AC96" s="53"/>
      <c r="AD96" s="54">
        <v>2670</v>
      </c>
      <c r="AE96" s="55">
        <v>0</v>
      </c>
    </row>
    <row r="97" spans="1:31" ht="18.75" x14ac:dyDescent="0.25">
      <c r="A97" s="29">
        <v>79</v>
      </c>
      <c r="B97" s="40" t="s">
        <v>121</v>
      </c>
      <c r="C97" s="21">
        <v>0</v>
      </c>
      <c r="D97" s="21">
        <v>0</v>
      </c>
      <c r="E97" s="21">
        <v>0</v>
      </c>
      <c r="F97" s="21">
        <v>0</v>
      </c>
      <c r="G97" s="21">
        <v>0</v>
      </c>
      <c r="H97" s="21">
        <v>0</v>
      </c>
      <c r="I97" s="21">
        <v>0</v>
      </c>
      <c r="J97" s="21">
        <v>0</v>
      </c>
      <c r="K97" s="21">
        <v>701</v>
      </c>
      <c r="L97" s="21">
        <v>0</v>
      </c>
      <c r="M97" s="21">
        <v>0</v>
      </c>
      <c r="N97" s="21">
        <v>0</v>
      </c>
      <c r="O97" s="21">
        <v>1189</v>
      </c>
      <c r="P97" s="21">
        <v>0</v>
      </c>
      <c r="Q97" s="21">
        <v>0</v>
      </c>
      <c r="R97" s="21">
        <v>0</v>
      </c>
      <c r="S97" s="21">
        <v>2231</v>
      </c>
      <c r="T97" s="21">
        <v>0</v>
      </c>
      <c r="U97" s="21">
        <v>0</v>
      </c>
      <c r="V97" s="21">
        <v>0</v>
      </c>
      <c r="W97" s="21">
        <v>0</v>
      </c>
      <c r="X97" s="21">
        <v>0</v>
      </c>
      <c r="Y97" s="21">
        <v>0</v>
      </c>
      <c r="Z97" s="21">
        <v>0</v>
      </c>
      <c r="AA97" s="22">
        <v>4121</v>
      </c>
      <c r="AB97" s="20">
        <v>900</v>
      </c>
      <c r="AC97" s="53"/>
      <c r="AD97" s="54">
        <v>5021</v>
      </c>
      <c r="AE97" s="55">
        <v>0</v>
      </c>
    </row>
    <row r="98" spans="1:31" ht="18.75" x14ac:dyDescent="0.25">
      <c r="A98" s="44"/>
      <c r="B98" s="27" t="s">
        <v>122</v>
      </c>
      <c r="C98" s="28">
        <v>5685</v>
      </c>
      <c r="D98" s="28">
        <v>0</v>
      </c>
      <c r="E98" s="28">
        <v>6843</v>
      </c>
      <c r="F98" s="28">
        <v>0</v>
      </c>
      <c r="G98" s="28">
        <v>2172</v>
      </c>
      <c r="H98" s="28">
        <v>0</v>
      </c>
      <c r="I98" s="28">
        <v>3601</v>
      </c>
      <c r="J98" s="28">
        <v>0</v>
      </c>
      <c r="K98" s="28">
        <v>12573</v>
      </c>
      <c r="L98" s="28">
        <v>0</v>
      </c>
      <c r="M98" s="28">
        <v>4512</v>
      </c>
      <c r="N98" s="28">
        <v>3305</v>
      </c>
      <c r="O98" s="28">
        <v>11292</v>
      </c>
      <c r="P98" s="28">
        <v>0</v>
      </c>
      <c r="Q98" s="28">
        <v>12426</v>
      </c>
      <c r="R98" s="28">
        <v>300</v>
      </c>
      <c r="S98" s="28">
        <v>23882</v>
      </c>
      <c r="T98" s="28">
        <v>3779</v>
      </c>
      <c r="U98" s="28">
        <v>622</v>
      </c>
      <c r="V98" s="28">
        <v>0</v>
      </c>
      <c r="W98" s="28">
        <v>2757</v>
      </c>
      <c r="X98" s="28">
        <v>3122</v>
      </c>
      <c r="Y98" s="28">
        <v>612</v>
      </c>
      <c r="Z98" s="28">
        <v>208</v>
      </c>
      <c r="AA98" s="28">
        <v>97691</v>
      </c>
      <c r="AB98" s="28">
        <v>42394</v>
      </c>
      <c r="AC98" s="28">
        <v>0</v>
      </c>
      <c r="AD98" s="54">
        <v>140085</v>
      </c>
      <c r="AE98" s="54">
        <v>4512</v>
      </c>
    </row>
    <row r="99" spans="1:31" ht="18.75" x14ac:dyDescent="0.25">
      <c r="A99" s="26"/>
      <c r="B99" s="27" t="s">
        <v>11</v>
      </c>
      <c r="C99" s="28">
        <v>138851</v>
      </c>
      <c r="D99" s="28">
        <v>11601</v>
      </c>
      <c r="E99" s="28">
        <v>23932</v>
      </c>
      <c r="F99" s="28">
        <v>1770</v>
      </c>
      <c r="G99" s="28">
        <v>24029</v>
      </c>
      <c r="H99" s="28">
        <v>26574</v>
      </c>
      <c r="I99" s="28">
        <v>43076</v>
      </c>
      <c r="J99" s="28">
        <v>1642</v>
      </c>
      <c r="K99" s="28">
        <v>85882</v>
      </c>
      <c r="L99" s="28">
        <v>907</v>
      </c>
      <c r="M99" s="28">
        <v>10886</v>
      </c>
      <c r="N99" s="28">
        <v>54479</v>
      </c>
      <c r="O99" s="28">
        <v>69903</v>
      </c>
      <c r="P99" s="28">
        <v>5542</v>
      </c>
      <c r="Q99" s="28">
        <v>257402</v>
      </c>
      <c r="R99" s="28">
        <v>12157</v>
      </c>
      <c r="S99" s="28">
        <v>465581</v>
      </c>
      <c r="T99" s="28">
        <v>68632</v>
      </c>
      <c r="U99" s="28">
        <v>25536</v>
      </c>
      <c r="V99" s="28">
        <v>3779</v>
      </c>
      <c r="W99" s="28">
        <v>97609</v>
      </c>
      <c r="X99" s="28">
        <v>45929</v>
      </c>
      <c r="Y99" s="28">
        <v>34993</v>
      </c>
      <c r="Z99" s="28">
        <v>1725</v>
      </c>
      <c r="AA99" s="28">
        <v>1512417</v>
      </c>
      <c r="AB99" s="28">
        <v>577989</v>
      </c>
      <c r="AC99" s="28">
        <v>837</v>
      </c>
      <c r="AD99" s="54">
        <v>2090406</v>
      </c>
      <c r="AE99" s="54">
        <v>4560</v>
      </c>
    </row>
    <row r="100" spans="1:31" ht="49.5" x14ac:dyDescent="0.25">
      <c r="A100" s="29"/>
      <c r="B100" s="40" t="s">
        <v>123</v>
      </c>
      <c r="C100" s="21">
        <v>824</v>
      </c>
      <c r="D100" s="21">
        <v>1</v>
      </c>
      <c r="E100" s="21">
        <v>19</v>
      </c>
      <c r="F100" s="21">
        <v>3</v>
      </c>
      <c r="G100" s="21">
        <v>308</v>
      </c>
      <c r="H100" s="21">
        <v>68</v>
      </c>
      <c r="I100" s="21">
        <v>164</v>
      </c>
      <c r="J100" s="21">
        <v>7</v>
      </c>
      <c r="K100" s="21">
        <v>144</v>
      </c>
      <c r="L100" s="21">
        <v>9</v>
      </c>
      <c r="M100" s="21">
        <v>44</v>
      </c>
      <c r="N100" s="21">
        <v>249</v>
      </c>
      <c r="O100" s="21">
        <v>1460</v>
      </c>
      <c r="P100" s="21">
        <v>7</v>
      </c>
      <c r="Q100" s="21">
        <v>716</v>
      </c>
      <c r="R100" s="21">
        <v>7</v>
      </c>
      <c r="S100" s="21">
        <v>1464</v>
      </c>
      <c r="T100" s="21">
        <v>229</v>
      </c>
      <c r="U100" s="21">
        <v>87</v>
      </c>
      <c r="V100" s="21">
        <v>0</v>
      </c>
      <c r="W100" s="21">
        <v>275</v>
      </c>
      <c r="X100" s="21">
        <v>51</v>
      </c>
      <c r="Y100" s="21">
        <v>1722</v>
      </c>
      <c r="Z100" s="21">
        <v>1</v>
      </c>
      <c r="AA100" s="22">
        <v>7859</v>
      </c>
      <c r="AB100" s="55">
        <v>10865</v>
      </c>
      <c r="AC100" s="53"/>
      <c r="AD100" s="54">
        <v>18724</v>
      </c>
      <c r="AE100" s="55">
        <v>0</v>
      </c>
    </row>
    <row r="101" spans="1:31" ht="18.75" x14ac:dyDescent="0.25">
      <c r="A101" s="44"/>
      <c r="B101" s="27" t="s">
        <v>11</v>
      </c>
      <c r="C101" s="28">
        <v>139675</v>
      </c>
      <c r="D101" s="28">
        <v>11602</v>
      </c>
      <c r="E101" s="28">
        <v>23951</v>
      </c>
      <c r="F101" s="28">
        <v>1773</v>
      </c>
      <c r="G101" s="28">
        <v>24337</v>
      </c>
      <c r="H101" s="28">
        <v>26642</v>
      </c>
      <c r="I101" s="28">
        <v>43240</v>
      </c>
      <c r="J101" s="28">
        <v>1649</v>
      </c>
      <c r="K101" s="28">
        <v>86026</v>
      </c>
      <c r="L101" s="28">
        <v>916</v>
      </c>
      <c r="M101" s="28">
        <v>10930</v>
      </c>
      <c r="N101" s="28">
        <v>54728</v>
      </c>
      <c r="O101" s="28">
        <v>71363</v>
      </c>
      <c r="P101" s="28">
        <v>5549</v>
      </c>
      <c r="Q101" s="28">
        <v>258118</v>
      </c>
      <c r="R101" s="28">
        <v>12164</v>
      </c>
      <c r="S101" s="28">
        <v>467045</v>
      </c>
      <c r="T101" s="28">
        <v>68861</v>
      </c>
      <c r="U101" s="28">
        <v>25623</v>
      </c>
      <c r="V101" s="28">
        <v>3779</v>
      </c>
      <c r="W101" s="28">
        <v>97884</v>
      </c>
      <c r="X101" s="28">
        <v>45980</v>
      </c>
      <c r="Y101" s="28">
        <v>36715</v>
      </c>
      <c r="Z101" s="28">
        <v>1726</v>
      </c>
      <c r="AA101" s="28">
        <v>1520276</v>
      </c>
      <c r="AB101" s="28">
        <v>588854</v>
      </c>
      <c r="AC101" s="28">
        <v>837</v>
      </c>
      <c r="AD101" s="28">
        <v>2109130</v>
      </c>
      <c r="AE101" s="28">
        <v>4560</v>
      </c>
    </row>
    <row r="102" spans="1:31" s="65" customFormat="1" ht="39" hidden="1" customHeight="1" x14ac:dyDescent="0.3">
      <c r="A102" s="60" t="s">
        <v>129</v>
      </c>
      <c r="B102" s="61" t="s">
        <v>130</v>
      </c>
      <c r="C102" s="62"/>
      <c r="D102" s="62"/>
      <c r="E102" s="62"/>
      <c r="F102" s="62"/>
      <c r="G102" s="62"/>
      <c r="H102" s="62"/>
      <c r="I102" s="62"/>
      <c r="J102" s="62"/>
      <c r="K102" s="62"/>
      <c r="L102" s="62"/>
      <c r="M102" s="62"/>
      <c r="N102" s="62"/>
      <c r="O102" s="62"/>
      <c r="P102" s="62"/>
      <c r="Q102" s="62"/>
      <c r="R102" s="62"/>
      <c r="S102" s="62"/>
      <c r="T102" s="62"/>
      <c r="U102" s="62"/>
      <c r="V102" s="62"/>
      <c r="W102" s="62"/>
      <c r="X102" s="62"/>
      <c r="Y102" s="62"/>
      <c r="Z102" s="62"/>
      <c r="AA102" s="62"/>
      <c r="AB102" s="62"/>
      <c r="AC102" s="62"/>
      <c r="AD102" s="63" t="e">
        <f>#REF!-AD105</f>
        <v>#REF!</v>
      </c>
      <c r="AE102" s="64"/>
    </row>
    <row r="103" spans="1:31" ht="44.25" hidden="1" customHeight="1" x14ac:dyDescent="0.3">
      <c r="A103" s="56"/>
      <c r="B103" s="66" t="s">
        <v>131</v>
      </c>
      <c r="C103" s="56"/>
      <c r="D103" s="56"/>
      <c r="E103" s="56"/>
      <c r="F103" s="56"/>
      <c r="G103" s="56"/>
      <c r="H103" s="56"/>
      <c r="I103" s="56"/>
      <c r="J103" s="56"/>
      <c r="K103" s="56"/>
      <c r="L103" s="56"/>
      <c r="M103" s="56"/>
      <c r="N103" s="56"/>
      <c r="O103" s="56"/>
      <c r="P103" s="56"/>
      <c r="Q103" s="56"/>
      <c r="R103" s="56"/>
      <c r="S103" s="56"/>
      <c r="T103" s="56"/>
      <c r="U103" s="56"/>
      <c r="V103" s="56"/>
      <c r="W103" s="56"/>
      <c r="X103" s="112" t="s">
        <v>132</v>
      </c>
      <c r="Y103" s="113"/>
      <c r="Z103" s="113"/>
      <c r="AA103" s="114"/>
      <c r="AB103" s="53" t="e">
        <f>ROUND((#REF!-#REF!)*3,0)</f>
        <v>#REF!</v>
      </c>
      <c r="AC103" s="53"/>
      <c r="AD103" s="67">
        <v>1243864</v>
      </c>
      <c r="AE103" s="67"/>
    </row>
    <row r="104" spans="1:31" ht="18.75" hidden="1" x14ac:dyDescent="0.3">
      <c r="A104" s="56"/>
      <c r="B104" s="66" t="s">
        <v>133</v>
      </c>
      <c r="C104" s="56"/>
      <c r="D104" s="56"/>
      <c r="E104" s="56"/>
      <c r="F104" s="56"/>
      <c r="G104" s="56"/>
      <c r="H104" s="56"/>
      <c r="I104" s="56"/>
      <c r="J104" s="56"/>
      <c r="K104" s="56"/>
      <c r="L104" s="56"/>
      <c r="M104" s="56"/>
      <c r="N104" s="56"/>
      <c r="O104" s="56"/>
      <c r="P104" s="56"/>
      <c r="Q104" s="56"/>
      <c r="R104" s="56"/>
      <c r="S104" s="56"/>
      <c r="T104" s="56"/>
      <c r="U104" s="56"/>
      <c r="V104" s="56"/>
      <c r="W104" s="56"/>
      <c r="X104" s="56"/>
      <c r="Y104" s="56"/>
      <c r="Z104" s="56"/>
      <c r="AA104" s="56"/>
      <c r="AB104" s="68"/>
      <c r="AC104" s="68"/>
      <c r="AD104" s="69">
        <v>1.7877000000000001</v>
      </c>
      <c r="AE104" s="69"/>
    </row>
    <row r="105" spans="1:31" ht="22.5" hidden="1" customHeight="1" x14ac:dyDescent="0.3">
      <c r="A105" s="56"/>
      <c r="B105" s="70" t="s">
        <v>134</v>
      </c>
      <c r="C105" s="71"/>
      <c r="D105" s="71"/>
      <c r="E105" s="71"/>
      <c r="F105" s="71"/>
      <c r="G105" s="71"/>
      <c r="H105" s="71"/>
      <c r="I105" s="71"/>
      <c r="J105" s="71"/>
      <c r="K105" s="71"/>
      <c r="L105" s="71"/>
      <c r="M105" s="71"/>
      <c r="N105" s="71"/>
      <c r="O105" s="71"/>
      <c r="P105" s="71"/>
      <c r="Q105" s="71"/>
      <c r="R105" s="71"/>
      <c r="S105" s="71"/>
      <c r="T105" s="71"/>
      <c r="U105" s="71"/>
      <c r="V105" s="71"/>
      <c r="W105" s="71"/>
      <c r="X105" s="71"/>
      <c r="Y105" s="71"/>
      <c r="Z105" s="71"/>
      <c r="AA105" s="72"/>
      <c r="AB105" s="72"/>
      <c r="AC105" s="72"/>
      <c r="AD105" s="73">
        <v>2223656</v>
      </c>
      <c r="AE105" s="71"/>
    </row>
    <row r="106" spans="1:31" ht="19.5" hidden="1" x14ac:dyDescent="0.3">
      <c r="A106" s="56"/>
      <c r="B106" s="74" t="s">
        <v>135</v>
      </c>
      <c r="C106" s="56"/>
      <c r="D106" s="56"/>
      <c r="E106" s="56"/>
      <c r="F106" s="56"/>
      <c r="G106" s="56"/>
      <c r="H106" s="56"/>
      <c r="I106" s="56"/>
      <c r="J106" s="56"/>
      <c r="K106" s="56"/>
      <c r="L106" s="56"/>
      <c r="M106" s="56"/>
      <c r="N106" s="56"/>
      <c r="O106" s="56"/>
      <c r="P106" s="56"/>
      <c r="Q106" s="56"/>
      <c r="R106" s="56"/>
      <c r="S106" s="56"/>
      <c r="T106" s="56"/>
      <c r="U106" s="56"/>
      <c r="V106" s="56"/>
      <c r="W106" s="56"/>
      <c r="X106" s="56"/>
      <c r="Y106" s="56"/>
      <c r="Z106" s="56"/>
      <c r="AA106" s="75"/>
      <c r="AB106" s="68"/>
      <c r="AC106" s="68"/>
      <c r="AD106" s="75">
        <v>0</v>
      </c>
      <c r="AE106" s="75"/>
    </row>
    <row r="107" spans="1:31" ht="18.75" hidden="1" x14ac:dyDescent="0.3">
      <c r="AE107" s="76"/>
    </row>
    <row r="108" spans="1:31" ht="18.75" hidden="1" x14ac:dyDescent="0.3">
      <c r="C108" s="77"/>
      <c r="D108" s="77"/>
      <c r="E108" s="77"/>
      <c r="F108" s="77"/>
      <c r="G108" s="77"/>
      <c r="H108" s="77"/>
      <c r="I108" s="77"/>
      <c r="J108" s="77"/>
      <c r="K108" s="77"/>
      <c r="L108" s="77"/>
      <c r="M108" s="77"/>
      <c r="N108" s="77"/>
      <c r="O108" s="77"/>
      <c r="P108" s="77"/>
      <c r="Q108" s="77"/>
      <c r="R108" s="77"/>
      <c r="S108" s="77"/>
      <c r="T108" s="77"/>
      <c r="U108" s="77"/>
      <c r="V108" s="77"/>
      <c r="W108" s="77"/>
      <c r="X108" s="77"/>
      <c r="Y108" s="77"/>
      <c r="Z108" s="77"/>
      <c r="AA108" s="77"/>
      <c r="AB108" s="77"/>
      <c r="AC108" s="77"/>
      <c r="AE108" s="78"/>
    </row>
    <row r="109" spans="1:31" x14ac:dyDescent="0.2">
      <c r="AB109" s="1"/>
      <c r="AC109" s="1"/>
      <c r="AD109" s="77"/>
    </row>
    <row r="110" spans="1:31" x14ac:dyDescent="0.2">
      <c r="AB110" s="1"/>
      <c r="AC110" s="1"/>
      <c r="AE110" s="1"/>
    </row>
    <row r="111" spans="1:31" x14ac:dyDescent="0.2">
      <c r="AB111" s="1"/>
      <c r="AC111" s="1"/>
      <c r="AE111" s="1"/>
    </row>
    <row r="112" spans="1:31" x14ac:dyDescent="0.2">
      <c r="AB112" s="1"/>
      <c r="AC112" s="1"/>
      <c r="AE112" s="1"/>
    </row>
    <row r="113" spans="28:31" x14ac:dyDescent="0.2">
      <c r="AB113" s="1"/>
      <c r="AC113" s="1"/>
      <c r="AE113" s="1"/>
    </row>
    <row r="114" spans="28:31" x14ac:dyDescent="0.2">
      <c r="AB114" s="1"/>
      <c r="AC114" s="1"/>
      <c r="AE114" s="1"/>
    </row>
    <row r="115" spans="28:31" x14ac:dyDescent="0.2">
      <c r="AB115" s="1"/>
      <c r="AC115" s="1"/>
      <c r="AE115" s="1"/>
    </row>
    <row r="116" spans="28:31" x14ac:dyDescent="0.2">
      <c r="AB116" s="1"/>
      <c r="AC116" s="1"/>
      <c r="AE116" s="1"/>
    </row>
    <row r="117" spans="28:31" x14ac:dyDescent="0.2">
      <c r="AB117" s="1"/>
      <c r="AC117" s="1"/>
      <c r="AE117" s="1"/>
    </row>
    <row r="118" spans="28:31" x14ac:dyDescent="0.2">
      <c r="AB118" s="1"/>
      <c r="AC118" s="1"/>
      <c r="AE118" s="1"/>
    </row>
    <row r="119" spans="28:31" x14ac:dyDescent="0.2">
      <c r="AB119" s="1"/>
      <c r="AC119" s="1"/>
      <c r="AE119" s="1"/>
    </row>
    <row r="120" spans="28:31" x14ac:dyDescent="0.2">
      <c r="AB120" s="1"/>
      <c r="AC120" s="1"/>
      <c r="AE120" s="1"/>
    </row>
    <row r="121" spans="28:31" x14ac:dyDescent="0.2">
      <c r="AB121" s="1"/>
      <c r="AC121" s="1"/>
      <c r="AE121" s="1"/>
    </row>
    <row r="122" spans="28:31" x14ac:dyDescent="0.2">
      <c r="AB122" s="1"/>
      <c r="AC122" s="1"/>
      <c r="AE122" s="1"/>
    </row>
  </sheetData>
  <mergeCells count="9">
    <mergeCell ref="AD9:AD10"/>
    <mergeCell ref="AE9:AE10"/>
    <mergeCell ref="X103:AA103"/>
    <mergeCell ref="B4:Z4"/>
    <mergeCell ref="A9:A10"/>
    <mergeCell ref="B9:B10"/>
    <mergeCell ref="C9:Z9"/>
    <mergeCell ref="AA9:AA10"/>
    <mergeCell ref="AB9:AB10"/>
  </mergeCells>
  <printOptions horizontalCentered="1" verticalCentered="1"/>
  <pageMargins left="0" right="0" top="0" bottom="0" header="0.31496062992125984" footer="0.31496062992125984"/>
  <pageSetup paperSize="8" scale="37" orientation="landscape" r:id="rId1"/>
  <headerFooter alignWithMargins="0"/>
  <rowBreaks count="1" manualBreakCount="1">
    <brk id="101" max="5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V100"/>
  <sheetViews>
    <sheetView view="pageBreakPreview" zoomScale="60" zoomScaleNormal="70" workbookViewId="0">
      <pane xSplit="2" ySplit="7" topLeftCell="C29" activePane="bottomRight" state="frozen"/>
      <selection activeCell="AH12" sqref="AH12:AR101"/>
      <selection pane="topRight" activeCell="AH12" sqref="AH12:AR101"/>
      <selection pane="bottomLeft" activeCell="AH12" sqref="AH12:AR101"/>
      <selection pane="bottomRight" activeCell="B54" sqref="B54"/>
    </sheetView>
  </sheetViews>
  <sheetFormatPr defaultRowHeight="12.75" x14ac:dyDescent="0.2"/>
  <cols>
    <col min="1" max="1" width="4" style="79" customWidth="1"/>
    <col min="2" max="2" width="62.85546875" style="79" customWidth="1"/>
    <col min="3" max="15" width="16.5703125" style="79" customWidth="1"/>
    <col min="16" max="18" width="17.7109375" style="79" customWidth="1"/>
    <col min="19" max="19" width="34.28515625" style="79" customWidth="1"/>
    <col min="20" max="21" width="18.42578125" style="79" customWidth="1"/>
    <col min="22" max="22" width="19.85546875" style="79" customWidth="1"/>
    <col min="23" max="16384" width="9.140625" style="79"/>
  </cols>
  <sheetData>
    <row r="1" spans="1:22" ht="36" customHeight="1" x14ac:dyDescent="0.2">
      <c r="V1" s="96" t="s">
        <v>155</v>
      </c>
    </row>
    <row r="2" spans="1:22" ht="51" customHeight="1" x14ac:dyDescent="0.2">
      <c r="B2" s="123" t="s">
        <v>151</v>
      </c>
      <c r="C2" s="123"/>
      <c r="D2" s="123"/>
      <c r="E2" s="123"/>
      <c r="F2" s="123"/>
      <c r="G2" s="123"/>
      <c r="H2" s="123"/>
      <c r="I2" s="123"/>
      <c r="J2" s="123"/>
      <c r="K2" s="123"/>
      <c r="L2" s="123"/>
      <c r="M2" s="123"/>
      <c r="N2" s="123"/>
      <c r="O2" s="123"/>
      <c r="P2" s="123"/>
      <c r="Q2" s="123"/>
      <c r="R2" s="123"/>
      <c r="S2" s="123"/>
      <c r="T2" s="123"/>
      <c r="U2" s="95"/>
      <c r="V2" s="95"/>
    </row>
    <row r="3" spans="1:22" s="81" customFormat="1" ht="8.25" customHeight="1" x14ac:dyDescent="0.2">
      <c r="A3" s="80"/>
    </row>
    <row r="4" spans="1:22" ht="30.75" customHeight="1" x14ac:dyDescent="0.2">
      <c r="A4" s="124" t="s">
        <v>136</v>
      </c>
      <c r="B4" s="126" t="s">
        <v>137</v>
      </c>
      <c r="C4" s="128" t="s">
        <v>138</v>
      </c>
      <c r="D4" s="129"/>
      <c r="E4" s="129"/>
      <c r="F4" s="129"/>
      <c r="G4" s="129"/>
      <c r="H4" s="129"/>
      <c r="I4" s="129"/>
      <c r="J4" s="129"/>
      <c r="K4" s="129"/>
      <c r="L4" s="129"/>
      <c r="M4" s="129"/>
      <c r="N4" s="129"/>
      <c r="O4" s="129"/>
      <c r="P4" s="129"/>
      <c r="Q4" s="129"/>
      <c r="R4" s="129"/>
      <c r="S4" s="130"/>
      <c r="T4" s="108" t="s">
        <v>139</v>
      </c>
      <c r="U4" s="131" t="s">
        <v>140</v>
      </c>
      <c r="V4" s="108" t="s">
        <v>141</v>
      </c>
    </row>
    <row r="5" spans="1:22" ht="101.25" customHeight="1" x14ac:dyDescent="0.2">
      <c r="A5" s="125"/>
      <c r="B5" s="127"/>
      <c r="C5" s="82" t="s">
        <v>13</v>
      </c>
      <c r="D5" s="82" t="s">
        <v>18</v>
      </c>
      <c r="E5" s="82" t="s">
        <v>19</v>
      </c>
      <c r="F5" s="82" t="s">
        <v>21</v>
      </c>
      <c r="G5" s="82" t="s">
        <v>22</v>
      </c>
      <c r="H5" s="82" t="s">
        <v>142</v>
      </c>
      <c r="I5" s="82" t="s">
        <v>25</v>
      </c>
      <c r="J5" s="82" t="s">
        <v>27</v>
      </c>
      <c r="K5" s="82" t="s">
        <v>29</v>
      </c>
      <c r="L5" s="82" t="s">
        <v>30</v>
      </c>
      <c r="M5" s="82" t="s">
        <v>31</v>
      </c>
      <c r="N5" s="82" t="s">
        <v>32</v>
      </c>
      <c r="O5" s="82" t="s">
        <v>143</v>
      </c>
      <c r="P5" s="82" t="s">
        <v>17</v>
      </c>
      <c r="Q5" s="82" t="s">
        <v>144</v>
      </c>
      <c r="R5" s="82" t="s">
        <v>34</v>
      </c>
      <c r="S5" s="82" t="s">
        <v>145</v>
      </c>
      <c r="T5" s="109"/>
      <c r="U5" s="132"/>
      <c r="V5" s="109"/>
    </row>
    <row r="6" spans="1:22" ht="15.75" x14ac:dyDescent="0.2">
      <c r="A6" s="83">
        <v>1</v>
      </c>
      <c r="B6" s="84">
        <v>2</v>
      </c>
      <c r="C6" s="83">
        <v>3</v>
      </c>
      <c r="D6" s="84">
        <v>4</v>
      </c>
      <c r="E6" s="83">
        <v>5</v>
      </c>
      <c r="F6" s="84">
        <v>6</v>
      </c>
      <c r="G6" s="83">
        <v>7</v>
      </c>
      <c r="H6" s="84">
        <v>8</v>
      </c>
      <c r="I6" s="83">
        <v>9</v>
      </c>
      <c r="J6" s="84">
        <v>10</v>
      </c>
      <c r="K6" s="83">
        <v>11</v>
      </c>
      <c r="L6" s="84">
        <v>12</v>
      </c>
      <c r="M6" s="83">
        <v>13</v>
      </c>
      <c r="N6" s="84">
        <v>14</v>
      </c>
      <c r="O6" s="83">
        <v>15</v>
      </c>
      <c r="P6" s="83">
        <v>16</v>
      </c>
      <c r="Q6" s="83">
        <v>17</v>
      </c>
      <c r="R6" s="83">
        <v>18</v>
      </c>
      <c r="S6" s="83">
        <v>19</v>
      </c>
      <c r="T6" s="84">
        <v>20</v>
      </c>
      <c r="U6" s="83">
        <v>21</v>
      </c>
      <c r="V6" s="84">
        <v>22</v>
      </c>
    </row>
    <row r="7" spans="1:22" ht="33.75" x14ac:dyDescent="0.3">
      <c r="A7" s="18">
        <v>1</v>
      </c>
      <c r="B7" s="19" t="s">
        <v>43</v>
      </c>
      <c r="C7" s="21">
        <v>2750</v>
      </c>
      <c r="D7" s="21">
        <v>0</v>
      </c>
      <c r="E7" s="21">
        <v>102</v>
      </c>
      <c r="F7" s="21">
        <v>806</v>
      </c>
      <c r="G7" s="21">
        <v>50</v>
      </c>
      <c r="H7" s="21">
        <v>820</v>
      </c>
      <c r="I7" s="21">
        <v>0</v>
      </c>
      <c r="J7" s="21">
        <v>0</v>
      </c>
      <c r="K7" s="21">
        <v>697</v>
      </c>
      <c r="L7" s="21">
        <v>300</v>
      </c>
      <c r="M7" s="21">
        <v>3196</v>
      </c>
      <c r="N7" s="21">
        <v>0</v>
      </c>
      <c r="O7" s="21">
        <v>5300</v>
      </c>
      <c r="P7" s="21">
        <v>0</v>
      </c>
      <c r="Q7" s="21">
        <v>0</v>
      </c>
      <c r="R7" s="21">
        <v>0</v>
      </c>
      <c r="S7" s="21">
        <v>0</v>
      </c>
      <c r="T7" s="85">
        <v>14021</v>
      </c>
      <c r="U7" s="21">
        <v>0</v>
      </c>
      <c r="V7" s="85">
        <v>14021</v>
      </c>
    </row>
    <row r="8" spans="1:22" ht="33.75" x14ac:dyDescent="0.3">
      <c r="A8" s="18">
        <v>2</v>
      </c>
      <c r="B8" s="19" t="s">
        <v>44</v>
      </c>
      <c r="C8" s="21">
        <v>0</v>
      </c>
      <c r="D8" s="21">
        <v>0</v>
      </c>
      <c r="E8" s="21">
        <v>17</v>
      </c>
      <c r="F8" s="21">
        <v>0</v>
      </c>
      <c r="G8" s="21">
        <v>48</v>
      </c>
      <c r="H8" s="21">
        <v>122</v>
      </c>
      <c r="I8" s="21">
        <v>20</v>
      </c>
      <c r="J8" s="21">
        <v>9719</v>
      </c>
      <c r="K8" s="21">
        <v>0</v>
      </c>
      <c r="L8" s="21">
        <v>18153</v>
      </c>
      <c r="M8" s="21">
        <v>0</v>
      </c>
      <c r="N8" s="21">
        <v>5</v>
      </c>
      <c r="O8" s="21">
        <v>4192</v>
      </c>
      <c r="P8" s="21">
        <v>0</v>
      </c>
      <c r="Q8" s="21">
        <v>0</v>
      </c>
      <c r="R8" s="21">
        <v>0</v>
      </c>
      <c r="S8" s="21">
        <v>0</v>
      </c>
      <c r="T8" s="85">
        <v>32276</v>
      </c>
      <c r="U8" s="21">
        <v>0</v>
      </c>
      <c r="V8" s="85">
        <v>32276</v>
      </c>
    </row>
    <row r="9" spans="1:22" ht="18.75" x14ac:dyDescent="0.3">
      <c r="A9" s="18">
        <v>3</v>
      </c>
      <c r="B9" s="19" t="s">
        <v>45</v>
      </c>
      <c r="C9" s="21">
        <v>0</v>
      </c>
      <c r="D9" s="21">
        <v>0</v>
      </c>
      <c r="E9" s="21">
        <v>0</v>
      </c>
      <c r="F9" s="21">
        <v>0</v>
      </c>
      <c r="G9" s="21">
        <v>0</v>
      </c>
      <c r="H9" s="21">
        <v>0</v>
      </c>
      <c r="I9" s="21">
        <v>0</v>
      </c>
      <c r="J9" s="21">
        <v>0</v>
      </c>
      <c r="K9" s="21">
        <v>0</v>
      </c>
      <c r="L9" s="21">
        <v>0</v>
      </c>
      <c r="M9" s="21">
        <v>0</v>
      </c>
      <c r="N9" s="21">
        <v>0</v>
      </c>
      <c r="O9" s="21">
        <v>0</v>
      </c>
      <c r="P9" s="21">
        <v>0</v>
      </c>
      <c r="Q9" s="21">
        <v>0</v>
      </c>
      <c r="R9" s="21">
        <v>0</v>
      </c>
      <c r="S9" s="21">
        <v>0</v>
      </c>
      <c r="T9" s="85">
        <v>0</v>
      </c>
      <c r="U9" s="21">
        <v>0</v>
      </c>
      <c r="V9" s="85">
        <v>0</v>
      </c>
    </row>
    <row r="10" spans="1:22" ht="15.75" customHeight="1" x14ac:dyDescent="0.3">
      <c r="A10" s="18">
        <v>4</v>
      </c>
      <c r="B10" s="24" t="s">
        <v>46</v>
      </c>
      <c r="C10" s="21">
        <v>0</v>
      </c>
      <c r="D10" s="21">
        <v>0</v>
      </c>
      <c r="E10" s="21">
        <v>0</v>
      </c>
      <c r="F10" s="21">
        <v>0</v>
      </c>
      <c r="G10" s="21">
        <v>0</v>
      </c>
      <c r="H10" s="21">
        <v>0</v>
      </c>
      <c r="I10" s="21">
        <v>0</v>
      </c>
      <c r="J10" s="21">
        <v>0</v>
      </c>
      <c r="K10" s="21">
        <v>0</v>
      </c>
      <c r="L10" s="21">
        <v>0</v>
      </c>
      <c r="M10" s="21">
        <v>0</v>
      </c>
      <c r="N10" s="21">
        <v>0</v>
      </c>
      <c r="O10" s="21">
        <v>0</v>
      </c>
      <c r="P10" s="21">
        <v>0</v>
      </c>
      <c r="Q10" s="21">
        <v>0</v>
      </c>
      <c r="R10" s="21">
        <v>0</v>
      </c>
      <c r="S10" s="21">
        <v>0</v>
      </c>
      <c r="T10" s="85">
        <v>0</v>
      </c>
      <c r="U10" s="21">
        <v>0</v>
      </c>
      <c r="V10" s="85">
        <v>0</v>
      </c>
    </row>
    <row r="11" spans="1:22" ht="33" x14ac:dyDescent="0.3">
      <c r="A11" s="18">
        <v>5</v>
      </c>
      <c r="B11" s="25" t="s">
        <v>47</v>
      </c>
      <c r="C11" s="21">
        <v>0</v>
      </c>
      <c r="D11" s="21">
        <v>0</v>
      </c>
      <c r="E11" s="21">
        <v>0</v>
      </c>
      <c r="F11" s="21">
        <v>0</v>
      </c>
      <c r="G11" s="21">
        <v>0</v>
      </c>
      <c r="H11" s="21">
        <v>0</v>
      </c>
      <c r="I11" s="21">
        <v>11190</v>
      </c>
      <c r="J11" s="21">
        <v>0</v>
      </c>
      <c r="K11" s="21">
        <v>0</v>
      </c>
      <c r="L11" s="21">
        <v>0</v>
      </c>
      <c r="M11" s="21">
        <v>0</v>
      </c>
      <c r="N11" s="21">
        <v>0</v>
      </c>
      <c r="O11" s="21">
        <v>0</v>
      </c>
      <c r="P11" s="21">
        <v>0</v>
      </c>
      <c r="Q11" s="21">
        <v>0</v>
      </c>
      <c r="R11" s="21">
        <v>0</v>
      </c>
      <c r="S11" s="21">
        <v>0</v>
      </c>
      <c r="T11" s="85">
        <v>11190</v>
      </c>
      <c r="U11" s="21">
        <v>0</v>
      </c>
      <c r="V11" s="85">
        <v>11190</v>
      </c>
    </row>
    <row r="12" spans="1:22" ht="18.75" x14ac:dyDescent="0.25">
      <c r="A12" s="26"/>
      <c r="B12" s="27" t="s">
        <v>48</v>
      </c>
      <c r="C12" s="28">
        <v>2750</v>
      </c>
      <c r="D12" s="28">
        <v>0</v>
      </c>
      <c r="E12" s="28">
        <v>119</v>
      </c>
      <c r="F12" s="28">
        <v>806</v>
      </c>
      <c r="G12" s="28">
        <v>98</v>
      </c>
      <c r="H12" s="28">
        <v>942</v>
      </c>
      <c r="I12" s="28">
        <v>11210</v>
      </c>
      <c r="J12" s="28">
        <v>9719</v>
      </c>
      <c r="K12" s="28">
        <v>697</v>
      </c>
      <c r="L12" s="28">
        <v>18453</v>
      </c>
      <c r="M12" s="28">
        <v>3196</v>
      </c>
      <c r="N12" s="28">
        <v>5</v>
      </c>
      <c r="O12" s="28">
        <v>9492</v>
      </c>
      <c r="P12" s="28">
        <v>0</v>
      </c>
      <c r="Q12" s="28">
        <v>0</v>
      </c>
      <c r="R12" s="28">
        <v>0</v>
      </c>
      <c r="S12" s="28">
        <v>0</v>
      </c>
      <c r="T12" s="28">
        <v>57487</v>
      </c>
      <c r="U12" s="28">
        <v>0</v>
      </c>
      <c r="V12" s="28">
        <v>57487</v>
      </c>
    </row>
    <row r="13" spans="1:22" s="86" customFormat="1" ht="18.75" x14ac:dyDescent="0.3">
      <c r="A13" s="18">
        <v>6</v>
      </c>
      <c r="B13" s="25" t="s">
        <v>49</v>
      </c>
      <c r="C13" s="21">
        <v>0</v>
      </c>
      <c r="D13" s="21">
        <v>0</v>
      </c>
      <c r="E13" s="21">
        <v>0</v>
      </c>
      <c r="F13" s="21">
        <v>0</v>
      </c>
      <c r="G13" s="21">
        <v>0</v>
      </c>
      <c r="H13" s="21">
        <v>0</v>
      </c>
      <c r="I13" s="21">
        <v>0</v>
      </c>
      <c r="J13" s="21">
        <v>0</v>
      </c>
      <c r="K13" s="38">
        <v>126081</v>
      </c>
      <c r="L13" s="21">
        <v>0</v>
      </c>
      <c r="M13" s="21">
        <v>0</v>
      </c>
      <c r="N13" s="21">
        <v>0</v>
      </c>
      <c r="O13" s="21">
        <v>0</v>
      </c>
      <c r="P13" s="21">
        <v>0</v>
      </c>
      <c r="Q13" s="21">
        <v>0</v>
      </c>
      <c r="R13" s="21">
        <v>0</v>
      </c>
      <c r="S13" s="21">
        <v>5224</v>
      </c>
      <c r="T13" s="85">
        <v>131305</v>
      </c>
      <c r="U13" s="21">
        <v>0</v>
      </c>
      <c r="V13" s="85">
        <v>131305</v>
      </c>
    </row>
    <row r="14" spans="1:22" ht="18.75" x14ac:dyDescent="0.3">
      <c r="A14" s="18">
        <v>7</v>
      </c>
      <c r="B14" s="25" t="s">
        <v>50</v>
      </c>
      <c r="C14" s="21">
        <v>1845</v>
      </c>
      <c r="D14" s="21">
        <v>0</v>
      </c>
      <c r="E14" s="21">
        <v>4280</v>
      </c>
      <c r="F14" s="21">
        <v>3985</v>
      </c>
      <c r="G14" s="21">
        <v>3827</v>
      </c>
      <c r="H14" s="21">
        <v>3500</v>
      </c>
      <c r="I14" s="21">
        <v>0</v>
      </c>
      <c r="J14" s="21">
        <v>0</v>
      </c>
      <c r="K14" s="21">
        <v>1483</v>
      </c>
      <c r="L14" s="21">
        <v>31103</v>
      </c>
      <c r="M14" s="21">
        <v>2300</v>
      </c>
      <c r="N14" s="21">
        <v>0</v>
      </c>
      <c r="O14" s="21">
        <v>0</v>
      </c>
      <c r="P14" s="21">
        <v>0</v>
      </c>
      <c r="Q14" s="21">
        <v>0</v>
      </c>
      <c r="R14" s="21">
        <v>0</v>
      </c>
      <c r="S14" s="21">
        <v>0</v>
      </c>
      <c r="T14" s="85">
        <v>52323</v>
      </c>
      <c r="U14" s="21">
        <v>0</v>
      </c>
      <c r="V14" s="85">
        <v>52323</v>
      </c>
    </row>
    <row r="15" spans="1:22" ht="18.75" x14ac:dyDescent="0.3">
      <c r="A15" s="18">
        <v>8</v>
      </c>
      <c r="B15" s="25" t="s">
        <v>51</v>
      </c>
      <c r="C15" s="21">
        <v>0</v>
      </c>
      <c r="D15" s="21">
        <v>0</v>
      </c>
      <c r="E15" s="21">
        <v>0</v>
      </c>
      <c r="F15" s="21">
        <v>0</v>
      </c>
      <c r="G15" s="21">
        <v>0</v>
      </c>
      <c r="H15" s="21">
        <v>0</v>
      </c>
      <c r="I15" s="21">
        <v>0</v>
      </c>
      <c r="J15" s="21">
        <v>0</v>
      </c>
      <c r="K15" s="21">
        <v>1356</v>
      </c>
      <c r="L15" s="21">
        <v>0</v>
      </c>
      <c r="M15" s="21">
        <v>0</v>
      </c>
      <c r="N15" s="21">
        <v>0</v>
      </c>
      <c r="O15" s="21">
        <v>0</v>
      </c>
      <c r="P15" s="21">
        <v>0</v>
      </c>
      <c r="Q15" s="21">
        <v>0</v>
      </c>
      <c r="R15" s="21">
        <v>0</v>
      </c>
      <c r="S15" s="21">
        <v>0</v>
      </c>
      <c r="T15" s="85">
        <v>1356</v>
      </c>
      <c r="U15" s="21">
        <v>0</v>
      </c>
      <c r="V15" s="85">
        <v>1356</v>
      </c>
    </row>
    <row r="16" spans="1:22" ht="18.75" x14ac:dyDescent="0.3">
      <c r="A16" s="18">
        <v>9</v>
      </c>
      <c r="B16" s="25" t="s">
        <v>52</v>
      </c>
      <c r="C16" s="21">
        <v>0</v>
      </c>
      <c r="D16" s="21">
        <v>0</v>
      </c>
      <c r="E16" s="21">
        <v>0</v>
      </c>
      <c r="F16" s="21">
        <v>0</v>
      </c>
      <c r="G16" s="21">
        <v>0</v>
      </c>
      <c r="H16" s="21">
        <v>0</v>
      </c>
      <c r="I16" s="21">
        <v>0</v>
      </c>
      <c r="J16" s="21">
        <v>0</v>
      </c>
      <c r="K16" s="21">
        <v>0</v>
      </c>
      <c r="L16" s="21">
        <v>0</v>
      </c>
      <c r="M16" s="21">
        <v>0</v>
      </c>
      <c r="N16" s="21">
        <v>0</v>
      </c>
      <c r="O16" s="21">
        <v>0</v>
      </c>
      <c r="P16" s="21">
        <v>0</v>
      </c>
      <c r="Q16" s="21">
        <v>0</v>
      </c>
      <c r="R16" s="21">
        <v>0</v>
      </c>
      <c r="S16" s="21">
        <v>0</v>
      </c>
      <c r="T16" s="85">
        <v>0</v>
      </c>
      <c r="U16" s="21">
        <v>15458</v>
      </c>
      <c r="V16" s="85">
        <v>15458</v>
      </c>
    </row>
    <row r="17" spans="1:22" ht="18.75" x14ac:dyDescent="0.3">
      <c r="A17" s="18">
        <v>10</v>
      </c>
      <c r="B17" s="25" t="s">
        <v>53</v>
      </c>
      <c r="C17" s="21">
        <v>0</v>
      </c>
      <c r="D17" s="21">
        <v>0</v>
      </c>
      <c r="E17" s="21">
        <v>0</v>
      </c>
      <c r="F17" s="21">
        <v>0</v>
      </c>
      <c r="G17" s="21">
        <v>0</v>
      </c>
      <c r="H17" s="21">
        <v>0</v>
      </c>
      <c r="I17" s="21">
        <v>0</v>
      </c>
      <c r="J17" s="21">
        <v>0</v>
      </c>
      <c r="K17" s="21">
        <v>0</v>
      </c>
      <c r="L17" s="21">
        <v>0</v>
      </c>
      <c r="M17" s="21">
        <v>0</v>
      </c>
      <c r="N17" s="21">
        <v>0</v>
      </c>
      <c r="O17" s="21">
        <v>0</v>
      </c>
      <c r="P17" s="21">
        <v>0</v>
      </c>
      <c r="Q17" s="21">
        <v>0</v>
      </c>
      <c r="R17" s="21">
        <v>0</v>
      </c>
      <c r="S17" s="21">
        <v>0</v>
      </c>
      <c r="T17" s="85">
        <v>0</v>
      </c>
      <c r="U17" s="21">
        <v>0</v>
      </c>
      <c r="V17" s="85">
        <v>0</v>
      </c>
    </row>
    <row r="18" spans="1:22" ht="18.75" x14ac:dyDescent="0.3">
      <c r="A18" s="18">
        <v>11</v>
      </c>
      <c r="B18" s="25" t="s">
        <v>54</v>
      </c>
      <c r="C18" s="21">
        <v>0</v>
      </c>
      <c r="D18" s="21">
        <v>0</v>
      </c>
      <c r="E18" s="21">
        <v>0</v>
      </c>
      <c r="F18" s="21">
        <v>0</v>
      </c>
      <c r="G18" s="21">
        <v>0</v>
      </c>
      <c r="H18" s="21">
        <v>0</v>
      </c>
      <c r="I18" s="21">
        <v>0</v>
      </c>
      <c r="J18" s="21">
        <v>27159</v>
      </c>
      <c r="K18" s="21">
        <v>0</v>
      </c>
      <c r="L18" s="21">
        <v>0</v>
      </c>
      <c r="M18" s="21">
        <v>0</v>
      </c>
      <c r="N18" s="21">
        <v>0</v>
      </c>
      <c r="O18" s="21">
        <v>0</v>
      </c>
      <c r="P18" s="21">
        <v>0</v>
      </c>
      <c r="Q18" s="21">
        <v>0</v>
      </c>
      <c r="R18" s="21">
        <v>0</v>
      </c>
      <c r="S18" s="21">
        <v>0</v>
      </c>
      <c r="T18" s="85">
        <v>27159</v>
      </c>
      <c r="U18" s="21">
        <v>0</v>
      </c>
      <c r="V18" s="85">
        <v>27159</v>
      </c>
    </row>
    <row r="19" spans="1:22" ht="33" x14ac:dyDescent="0.25">
      <c r="A19" s="26"/>
      <c r="B19" s="27" t="s">
        <v>55</v>
      </c>
      <c r="C19" s="28">
        <v>1845</v>
      </c>
      <c r="D19" s="28">
        <v>0</v>
      </c>
      <c r="E19" s="28">
        <v>4280</v>
      </c>
      <c r="F19" s="28">
        <v>3985</v>
      </c>
      <c r="G19" s="28">
        <v>3827</v>
      </c>
      <c r="H19" s="28">
        <v>3500</v>
      </c>
      <c r="I19" s="28">
        <v>0</v>
      </c>
      <c r="J19" s="28">
        <v>27159</v>
      </c>
      <c r="K19" s="28">
        <v>128920</v>
      </c>
      <c r="L19" s="28">
        <v>31103</v>
      </c>
      <c r="M19" s="28">
        <v>2300</v>
      </c>
      <c r="N19" s="28">
        <v>0</v>
      </c>
      <c r="O19" s="28">
        <v>0</v>
      </c>
      <c r="P19" s="28">
        <v>0</v>
      </c>
      <c r="Q19" s="28">
        <v>0</v>
      </c>
      <c r="R19" s="28">
        <v>0</v>
      </c>
      <c r="S19" s="28">
        <v>5224</v>
      </c>
      <c r="T19" s="28">
        <v>212143</v>
      </c>
      <c r="U19" s="28">
        <v>15458</v>
      </c>
      <c r="V19" s="28">
        <v>227601</v>
      </c>
    </row>
    <row r="20" spans="1:22" ht="33.75" x14ac:dyDescent="0.3">
      <c r="A20" s="57">
        <v>12</v>
      </c>
      <c r="B20" s="58" t="s">
        <v>56</v>
      </c>
      <c r="C20" s="21">
        <v>0</v>
      </c>
      <c r="D20" s="21">
        <v>0</v>
      </c>
      <c r="E20" s="21">
        <v>0</v>
      </c>
      <c r="F20" s="21">
        <v>0</v>
      </c>
      <c r="G20" s="21">
        <v>0</v>
      </c>
      <c r="H20" s="21">
        <v>0</v>
      </c>
      <c r="I20" s="21">
        <v>0</v>
      </c>
      <c r="J20" s="21">
        <v>0</v>
      </c>
      <c r="K20" s="21">
        <v>0</v>
      </c>
      <c r="L20" s="21">
        <v>0</v>
      </c>
      <c r="M20" s="21">
        <v>0</v>
      </c>
      <c r="N20" s="21">
        <v>0</v>
      </c>
      <c r="O20" s="21">
        <v>0</v>
      </c>
      <c r="P20" s="21">
        <v>0</v>
      </c>
      <c r="Q20" s="21">
        <v>0</v>
      </c>
      <c r="R20" s="21">
        <v>0</v>
      </c>
      <c r="S20" s="21">
        <v>0</v>
      </c>
      <c r="T20" s="85">
        <v>0</v>
      </c>
      <c r="U20" s="21">
        <v>0</v>
      </c>
      <c r="V20" s="85">
        <v>0</v>
      </c>
    </row>
    <row r="21" spans="1:22" ht="37.5" x14ac:dyDescent="0.3">
      <c r="A21" s="57">
        <v>13</v>
      </c>
      <c r="B21" s="97" t="s">
        <v>156</v>
      </c>
      <c r="C21" s="21">
        <v>3</v>
      </c>
      <c r="D21" s="21">
        <v>468</v>
      </c>
      <c r="E21" s="21">
        <v>0</v>
      </c>
      <c r="F21" s="21">
        <v>58</v>
      </c>
      <c r="G21" s="21">
        <v>0</v>
      </c>
      <c r="H21" s="21">
        <v>63</v>
      </c>
      <c r="I21" s="21">
        <v>4</v>
      </c>
      <c r="J21" s="21">
        <v>4852</v>
      </c>
      <c r="K21" s="21">
        <v>0</v>
      </c>
      <c r="L21" s="21">
        <v>1195</v>
      </c>
      <c r="M21" s="21">
        <v>0</v>
      </c>
      <c r="N21" s="21">
        <v>35</v>
      </c>
      <c r="O21" s="21">
        <v>1580</v>
      </c>
      <c r="P21" s="21">
        <v>0</v>
      </c>
      <c r="Q21" s="21">
        <v>0</v>
      </c>
      <c r="R21" s="21">
        <v>0</v>
      </c>
      <c r="S21" s="21">
        <v>0</v>
      </c>
      <c r="T21" s="85">
        <v>8258</v>
      </c>
      <c r="U21" s="21">
        <v>0</v>
      </c>
      <c r="V21" s="85">
        <v>8258</v>
      </c>
    </row>
    <row r="22" spans="1:22" ht="19.5" customHeight="1" x14ac:dyDescent="0.3">
      <c r="A22" s="57">
        <v>14</v>
      </c>
      <c r="B22" s="97" t="s">
        <v>157</v>
      </c>
      <c r="C22" s="21">
        <v>40</v>
      </c>
      <c r="D22" s="21">
        <v>0</v>
      </c>
      <c r="E22" s="21">
        <v>68</v>
      </c>
      <c r="F22" s="21">
        <v>1348</v>
      </c>
      <c r="G22" s="21">
        <v>4</v>
      </c>
      <c r="H22" s="21">
        <v>50</v>
      </c>
      <c r="I22" s="21">
        <v>48</v>
      </c>
      <c r="J22" s="21">
        <v>1446</v>
      </c>
      <c r="K22" s="21">
        <v>22180</v>
      </c>
      <c r="L22" s="21">
        <v>5034</v>
      </c>
      <c r="M22" s="21">
        <v>232</v>
      </c>
      <c r="N22" s="21">
        <v>0</v>
      </c>
      <c r="O22" s="21">
        <v>2156</v>
      </c>
      <c r="P22" s="21">
        <v>0</v>
      </c>
      <c r="Q22" s="21">
        <v>0</v>
      </c>
      <c r="R22" s="21">
        <v>0</v>
      </c>
      <c r="S22" s="21">
        <v>0</v>
      </c>
      <c r="T22" s="85">
        <v>32606</v>
      </c>
      <c r="U22" s="21">
        <v>0</v>
      </c>
      <c r="V22" s="85">
        <v>32606</v>
      </c>
    </row>
    <row r="23" spans="1:22" ht="33" x14ac:dyDescent="0.25">
      <c r="A23" s="26"/>
      <c r="B23" s="27" t="s">
        <v>57</v>
      </c>
      <c r="C23" s="28">
        <v>43</v>
      </c>
      <c r="D23" s="28">
        <v>468</v>
      </c>
      <c r="E23" s="28">
        <v>68</v>
      </c>
      <c r="F23" s="28">
        <v>1406</v>
      </c>
      <c r="G23" s="28">
        <v>4</v>
      </c>
      <c r="H23" s="28">
        <v>113</v>
      </c>
      <c r="I23" s="28">
        <v>52</v>
      </c>
      <c r="J23" s="28">
        <v>6298</v>
      </c>
      <c r="K23" s="28">
        <v>22180</v>
      </c>
      <c r="L23" s="28">
        <v>6229</v>
      </c>
      <c r="M23" s="28">
        <v>232</v>
      </c>
      <c r="N23" s="28">
        <v>35</v>
      </c>
      <c r="O23" s="28">
        <v>3736</v>
      </c>
      <c r="P23" s="28">
        <v>0</v>
      </c>
      <c r="Q23" s="28">
        <v>0</v>
      </c>
      <c r="R23" s="28">
        <v>0</v>
      </c>
      <c r="S23" s="28">
        <v>0</v>
      </c>
      <c r="T23" s="28">
        <v>40864</v>
      </c>
      <c r="U23" s="28">
        <v>0</v>
      </c>
      <c r="V23" s="28">
        <v>40864</v>
      </c>
    </row>
    <row r="24" spans="1:22" ht="18.75" x14ac:dyDescent="0.3">
      <c r="A24" s="31">
        <v>15</v>
      </c>
      <c r="B24" s="25" t="s">
        <v>58</v>
      </c>
      <c r="C24" s="21">
        <v>50</v>
      </c>
      <c r="D24" s="21">
        <v>0</v>
      </c>
      <c r="E24" s="21">
        <v>0</v>
      </c>
      <c r="F24" s="21">
        <v>0</v>
      </c>
      <c r="G24" s="21">
        <v>0</v>
      </c>
      <c r="H24" s="21">
        <v>0</v>
      </c>
      <c r="I24" s="21">
        <v>0</v>
      </c>
      <c r="J24" s="21">
        <v>5224</v>
      </c>
      <c r="K24" s="21">
        <v>1120</v>
      </c>
      <c r="L24" s="21">
        <v>50</v>
      </c>
      <c r="M24" s="21">
        <v>0</v>
      </c>
      <c r="N24" s="21">
        <v>0</v>
      </c>
      <c r="O24" s="21">
        <v>50</v>
      </c>
      <c r="P24" s="21">
        <v>50</v>
      </c>
      <c r="Q24" s="21">
        <v>0</v>
      </c>
      <c r="R24" s="21">
        <v>0</v>
      </c>
      <c r="S24" s="21">
        <v>0</v>
      </c>
      <c r="T24" s="85">
        <v>6544</v>
      </c>
      <c r="U24" s="21">
        <v>0</v>
      </c>
      <c r="V24" s="85">
        <v>6544</v>
      </c>
    </row>
    <row r="25" spans="1:22" ht="18.75" x14ac:dyDescent="0.3">
      <c r="A25" s="31">
        <v>16</v>
      </c>
      <c r="B25" s="25" t="s">
        <v>59</v>
      </c>
      <c r="C25" s="21">
        <v>0</v>
      </c>
      <c r="D25" s="21">
        <v>0</v>
      </c>
      <c r="E25" s="21">
        <v>0</v>
      </c>
      <c r="F25" s="21">
        <v>0</v>
      </c>
      <c r="G25" s="21">
        <v>0</v>
      </c>
      <c r="H25" s="21">
        <v>0</v>
      </c>
      <c r="I25" s="21">
        <v>0</v>
      </c>
      <c r="J25" s="21">
        <v>40</v>
      </c>
      <c r="K25" s="21">
        <v>7990</v>
      </c>
      <c r="L25" s="21">
        <v>0</v>
      </c>
      <c r="M25" s="21">
        <v>15</v>
      </c>
      <c r="N25" s="21">
        <v>0</v>
      </c>
      <c r="O25" s="21">
        <v>40</v>
      </c>
      <c r="P25" s="21">
        <v>0</v>
      </c>
      <c r="Q25" s="21">
        <v>0</v>
      </c>
      <c r="R25" s="21">
        <v>0</v>
      </c>
      <c r="S25" s="21">
        <v>0</v>
      </c>
      <c r="T25" s="85">
        <v>8085</v>
      </c>
      <c r="U25" s="21">
        <v>0</v>
      </c>
      <c r="V25" s="85">
        <v>8085</v>
      </c>
    </row>
    <row r="26" spans="1:22" ht="18.75" x14ac:dyDescent="0.3">
      <c r="A26" s="31">
        <v>17</v>
      </c>
      <c r="B26" s="25" t="s">
        <v>60</v>
      </c>
      <c r="C26" s="21">
        <v>19</v>
      </c>
      <c r="D26" s="21">
        <v>0</v>
      </c>
      <c r="E26" s="21">
        <v>0</v>
      </c>
      <c r="F26" s="21">
        <v>0</v>
      </c>
      <c r="G26" s="21">
        <v>0</v>
      </c>
      <c r="H26" s="21">
        <v>0</v>
      </c>
      <c r="I26" s="21">
        <v>0</v>
      </c>
      <c r="J26" s="21">
        <v>5137</v>
      </c>
      <c r="K26" s="21">
        <v>5433</v>
      </c>
      <c r="L26" s="21">
        <v>0</v>
      </c>
      <c r="M26" s="21">
        <v>0</v>
      </c>
      <c r="N26" s="21">
        <v>0</v>
      </c>
      <c r="O26" s="21">
        <v>625</v>
      </c>
      <c r="P26" s="21">
        <v>0</v>
      </c>
      <c r="Q26" s="21">
        <v>0</v>
      </c>
      <c r="R26" s="21">
        <v>0</v>
      </c>
      <c r="S26" s="21">
        <v>0</v>
      </c>
      <c r="T26" s="85">
        <v>11214</v>
      </c>
      <c r="U26" s="21">
        <v>0</v>
      </c>
      <c r="V26" s="85">
        <v>11214</v>
      </c>
    </row>
    <row r="27" spans="1:22" ht="18.75" x14ac:dyDescent="0.3">
      <c r="A27" s="31">
        <v>18</v>
      </c>
      <c r="B27" s="25" t="s">
        <v>61</v>
      </c>
      <c r="C27" s="21">
        <v>93</v>
      </c>
      <c r="D27" s="21">
        <v>0</v>
      </c>
      <c r="E27" s="21">
        <v>0</v>
      </c>
      <c r="F27" s="21">
        <v>100</v>
      </c>
      <c r="G27" s="21">
        <v>0</v>
      </c>
      <c r="H27" s="21">
        <v>0</v>
      </c>
      <c r="I27" s="21">
        <v>0</v>
      </c>
      <c r="J27" s="21">
        <v>500</v>
      </c>
      <c r="K27" s="21">
        <v>13214</v>
      </c>
      <c r="L27" s="21">
        <v>0</v>
      </c>
      <c r="M27" s="21">
        <v>0</v>
      </c>
      <c r="N27" s="21">
        <v>0</v>
      </c>
      <c r="O27" s="21">
        <v>892</v>
      </c>
      <c r="P27" s="21">
        <v>0</v>
      </c>
      <c r="Q27" s="21">
        <v>0</v>
      </c>
      <c r="R27" s="21">
        <v>0</v>
      </c>
      <c r="S27" s="21">
        <v>0</v>
      </c>
      <c r="T27" s="85">
        <v>14799</v>
      </c>
      <c r="U27" s="21">
        <v>0</v>
      </c>
      <c r="V27" s="85">
        <v>14799</v>
      </c>
    </row>
    <row r="28" spans="1:22" ht="18.75" x14ac:dyDescent="0.3">
      <c r="A28" s="31">
        <v>19</v>
      </c>
      <c r="B28" s="25" t="s">
        <v>62</v>
      </c>
      <c r="C28" s="21">
        <v>220</v>
      </c>
      <c r="D28" s="21">
        <v>0</v>
      </c>
      <c r="E28" s="21">
        <v>20</v>
      </c>
      <c r="F28" s="21">
        <v>110</v>
      </c>
      <c r="G28" s="21">
        <v>0</v>
      </c>
      <c r="H28" s="21">
        <v>110</v>
      </c>
      <c r="I28" s="21">
        <v>62</v>
      </c>
      <c r="J28" s="21">
        <v>1980</v>
      </c>
      <c r="K28" s="21">
        <v>0</v>
      </c>
      <c r="L28" s="21">
        <v>220</v>
      </c>
      <c r="M28" s="21">
        <v>0</v>
      </c>
      <c r="N28" s="21">
        <v>0</v>
      </c>
      <c r="O28" s="21">
        <v>110</v>
      </c>
      <c r="P28" s="21">
        <v>0</v>
      </c>
      <c r="Q28" s="21">
        <v>0</v>
      </c>
      <c r="R28" s="21">
        <v>0</v>
      </c>
      <c r="S28" s="21">
        <v>4780</v>
      </c>
      <c r="T28" s="85">
        <v>7612</v>
      </c>
      <c r="U28" s="21">
        <v>0</v>
      </c>
      <c r="V28" s="85">
        <v>7612</v>
      </c>
    </row>
    <row r="29" spans="1:22" ht="18.75" x14ac:dyDescent="0.3">
      <c r="A29" s="31">
        <v>20</v>
      </c>
      <c r="B29" s="25" t="s">
        <v>63</v>
      </c>
      <c r="C29" s="21">
        <v>0</v>
      </c>
      <c r="D29" s="21">
        <v>0</v>
      </c>
      <c r="E29" s="21">
        <v>0</v>
      </c>
      <c r="F29" s="21">
        <v>150</v>
      </c>
      <c r="G29" s="21">
        <v>0</v>
      </c>
      <c r="H29" s="21">
        <v>50</v>
      </c>
      <c r="I29" s="21">
        <v>20</v>
      </c>
      <c r="J29" s="21">
        <v>500</v>
      </c>
      <c r="K29" s="21">
        <v>1552</v>
      </c>
      <c r="L29" s="21">
        <v>0</v>
      </c>
      <c r="M29" s="21">
        <v>0</v>
      </c>
      <c r="N29" s="21">
        <v>0</v>
      </c>
      <c r="O29" s="21">
        <v>100</v>
      </c>
      <c r="P29" s="21">
        <v>0</v>
      </c>
      <c r="Q29" s="21">
        <v>0</v>
      </c>
      <c r="R29" s="21">
        <v>0</v>
      </c>
      <c r="S29" s="21">
        <v>0</v>
      </c>
      <c r="T29" s="85">
        <v>2372</v>
      </c>
      <c r="U29" s="21">
        <v>0</v>
      </c>
      <c r="V29" s="85">
        <v>2372</v>
      </c>
    </row>
    <row r="30" spans="1:22" ht="18.75" x14ac:dyDescent="0.3">
      <c r="A30" s="31">
        <v>21</v>
      </c>
      <c r="B30" s="25" t="s">
        <v>158</v>
      </c>
      <c r="C30" s="21">
        <v>131</v>
      </c>
      <c r="D30" s="21">
        <v>300</v>
      </c>
      <c r="E30" s="21">
        <v>200</v>
      </c>
      <c r="F30" s="21">
        <v>145</v>
      </c>
      <c r="G30" s="21">
        <v>0</v>
      </c>
      <c r="H30" s="21">
        <v>0</v>
      </c>
      <c r="I30" s="21">
        <v>0</v>
      </c>
      <c r="J30" s="21">
        <v>3832</v>
      </c>
      <c r="K30" s="21">
        <v>0</v>
      </c>
      <c r="L30" s="21">
        <v>800</v>
      </c>
      <c r="M30" s="21">
        <v>0</v>
      </c>
      <c r="N30" s="21">
        <v>0</v>
      </c>
      <c r="O30" s="21">
        <v>1600</v>
      </c>
      <c r="P30" s="21">
        <v>0</v>
      </c>
      <c r="Q30" s="21">
        <v>0</v>
      </c>
      <c r="R30" s="21">
        <v>0</v>
      </c>
      <c r="S30" s="21">
        <v>9626</v>
      </c>
      <c r="T30" s="85">
        <v>16634</v>
      </c>
      <c r="U30" s="21">
        <v>0</v>
      </c>
      <c r="V30" s="85">
        <v>16634</v>
      </c>
    </row>
    <row r="31" spans="1:22" ht="18.75" x14ac:dyDescent="0.3">
      <c r="A31" s="31">
        <v>22</v>
      </c>
      <c r="B31" s="25" t="s">
        <v>64</v>
      </c>
      <c r="C31" s="21">
        <v>92</v>
      </c>
      <c r="D31" s="21">
        <v>0</v>
      </c>
      <c r="E31" s="21">
        <v>0</v>
      </c>
      <c r="F31" s="21">
        <v>0</v>
      </c>
      <c r="G31" s="21">
        <v>0</v>
      </c>
      <c r="H31" s="21">
        <v>200</v>
      </c>
      <c r="I31" s="21">
        <v>218</v>
      </c>
      <c r="J31" s="21">
        <v>3833</v>
      </c>
      <c r="K31" s="21">
        <v>2345</v>
      </c>
      <c r="L31" s="21">
        <v>600</v>
      </c>
      <c r="M31" s="21">
        <v>0</v>
      </c>
      <c r="N31" s="21">
        <v>0</v>
      </c>
      <c r="O31" s="21">
        <v>1000</v>
      </c>
      <c r="P31" s="21">
        <v>0</v>
      </c>
      <c r="Q31" s="21">
        <v>0</v>
      </c>
      <c r="R31" s="21">
        <v>0</v>
      </c>
      <c r="S31" s="21">
        <v>2224</v>
      </c>
      <c r="T31" s="85">
        <v>10512</v>
      </c>
      <c r="U31" s="21">
        <v>0</v>
      </c>
      <c r="V31" s="85">
        <v>10512</v>
      </c>
    </row>
    <row r="32" spans="1:22" ht="18.75" x14ac:dyDescent="0.3">
      <c r="A32" s="31">
        <v>23</v>
      </c>
      <c r="B32" s="25" t="s">
        <v>65</v>
      </c>
      <c r="C32" s="21">
        <v>8</v>
      </c>
      <c r="D32" s="21">
        <v>0</v>
      </c>
      <c r="E32" s="21">
        <v>0</v>
      </c>
      <c r="F32" s="21">
        <v>0</v>
      </c>
      <c r="G32" s="21">
        <v>0</v>
      </c>
      <c r="H32" s="21">
        <v>9</v>
      </c>
      <c r="I32" s="21">
        <v>17</v>
      </c>
      <c r="J32" s="21">
        <v>31</v>
      </c>
      <c r="K32" s="21">
        <v>3502</v>
      </c>
      <c r="L32" s="21">
        <v>0</v>
      </c>
      <c r="M32" s="21">
        <v>0</v>
      </c>
      <c r="N32" s="21">
        <v>0</v>
      </c>
      <c r="O32" s="21">
        <v>44</v>
      </c>
      <c r="P32" s="21">
        <v>0</v>
      </c>
      <c r="Q32" s="21">
        <v>0</v>
      </c>
      <c r="R32" s="21">
        <v>0</v>
      </c>
      <c r="S32" s="21">
        <v>0</v>
      </c>
      <c r="T32" s="85">
        <v>3611</v>
      </c>
      <c r="U32" s="21">
        <v>0</v>
      </c>
      <c r="V32" s="85">
        <v>3611</v>
      </c>
    </row>
    <row r="33" spans="1:22" ht="18.75" x14ac:dyDescent="0.3">
      <c r="A33" s="31">
        <v>24</v>
      </c>
      <c r="B33" s="25" t="s">
        <v>66</v>
      </c>
      <c r="C33" s="21">
        <v>0</v>
      </c>
      <c r="D33" s="21">
        <v>0</v>
      </c>
      <c r="E33" s="21">
        <v>0</v>
      </c>
      <c r="F33" s="21">
        <v>4</v>
      </c>
      <c r="G33" s="21">
        <v>0</v>
      </c>
      <c r="H33" s="21">
        <v>50</v>
      </c>
      <c r="I33" s="21">
        <v>50</v>
      </c>
      <c r="J33" s="21">
        <v>414</v>
      </c>
      <c r="K33" s="21">
        <v>490</v>
      </c>
      <c r="L33" s="21">
        <v>0</v>
      </c>
      <c r="M33" s="21">
        <v>0</v>
      </c>
      <c r="N33" s="21">
        <v>0</v>
      </c>
      <c r="O33" s="21">
        <v>205</v>
      </c>
      <c r="P33" s="21">
        <v>0</v>
      </c>
      <c r="Q33" s="21">
        <v>0</v>
      </c>
      <c r="R33" s="21">
        <v>0</v>
      </c>
      <c r="S33" s="21">
        <v>2935</v>
      </c>
      <c r="T33" s="85">
        <v>4148</v>
      </c>
      <c r="U33" s="21">
        <v>0</v>
      </c>
      <c r="V33" s="85">
        <v>4148</v>
      </c>
    </row>
    <row r="34" spans="1:22" ht="18.75" x14ac:dyDescent="0.3">
      <c r="A34" s="31">
        <v>25</v>
      </c>
      <c r="B34" s="25" t="s">
        <v>67</v>
      </c>
      <c r="C34" s="21">
        <v>9</v>
      </c>
      <c r="D34" s="21">
        <v>0</v>
      </c>
      <c r="E34" s="21">
        <v>0</v>
      </c>
      <c r="F34" s="21">
        <v>22</v>
      </c>
      <c r="G34" s="21">
        <v>0</v>
      </c>
      <c r="H34" s="21">
        <v>0</v>
      </c>
      <c r="I34" s="21">
        <v>0</v>
      </c>
      <c r="J34" s="21">
        <v>520</v>
      </c>
      <c r="K34" s="21">
        <v>7643</v>
      </c>
      <c r="L34" s="21">
        <v>125</v>
      </c>
      <c r="M34" s="21">
        <v>0</v>
      </c>
      <c r="N34" s="21">
        <v>0</v>
      </c>
      <c r="O34" s="21">
        <v>0</v>
      </c>
      <c r="P34" s="21">
        <v>0</v>
      </c>
      <c r="Q34" s="21">
        <v>0</v>
      </c>
      <c r="R34" s="21">
        <v>0</v>
      </c>
      <c r="S34" s="21">
        <v>0</v>
      </c>
      <c r="T34" s="85">
        <v>8319</v>
      </c>
      <c r="U34" s="21">
        <v>0</v>
      </c>
      <c r="V34" s="85">
        <v>8319</v>
      </c>
    </row>
    <row r="35" spans="1:22" ht="18.75" x14ac:dyDescent="0.3">
      <c r="A35" s="31">
        <v>26</v>
      </c>
      <c r="B35" s="25" t="s">
        <v>159</v>
      </c>
      <c r="C35" s="21">
        <v>9</v>
      </c>
      <c r="D35" s="21">
        <v>0</v>
      </c>
      <c r="E35" s="21">
        <v>0</v>
      </c>
      <c r="F35" s="21">
        <v>12</v>
      </c>
      <c r="G35" s="21">
        <v>0</v>
      </c>
      <c r="H35" s="21">
        <v>30</v>
      </c>
      <c r="I35" s="21">
        <v>169</v>
      </c>
      <c r="J35" s="21">
        <v>10404</v>
      </c>
      <c r="K35" s="38">
        <v>14740</v>
      </c>
      <c r="L35" s="21">
        <v>1588</v>
      </c>
      <c r="M35" s="21">
        <v>0</v>
      </c>
      <c r="N35" s="21">
        <v>0</v>
      </c>
      <c r="O35" s="21">
        <v>758</v>
      </c>
      <c r="P35" s="21">
        <v>0</v>
      </c>
      <c r="Q35" s="21">
        <v>0</v>
      </c>
      <c r="R35" s="21">
        <v>0</v>
      </c>
      <c r="S35" s="21">
        <v>0</v>
      </c>
      <c r="T35" s="85">
        <v>27710</v>
      </c>
      <c r="U35" s="21">
        <v>0</v>
      </c>
      <c r="V35" s="85">
        <v>27710</v>
      </c>
    </row>
    <row r="36" spans="1:22" ht="18.75" x14ac:dyDescent="0.3">
      <c r="A36" s="31">
        <v>27</v>
      </c>
      <c r="B36" s="25" t="s">
        <v>68</v>
      </c>
      <c r="C36" s="21">
        <v>10</v>
      </c>
      <c r="D36" s="21">
        <v>0</v>
      </c>
      <c r="E36" s="21">
        <v>0</v>
      </c>
      <c r="F36" s="21">
        <v>0</v>
      </c>
      <c r="G36" s="21">
        <v>0</v>
      </c>
      <c r="H36" s="21">
        <v>20</v>
      </c>
      <c r="I36" s="21">
        <v>20</v>
      </c>
      <c r="J36" s="21">
        <v>3088</v>
      </c>
      <c r="K36" s="21">
        <v>7313</v>
      </c>
      <c r="L36" s="21">
        <v>100</v>
      </c>
      <c r="M36" s="21">
        <v>0</v>
      </c>
      <c r="N36" s="21">
        <v>0</v>
      </c>
      <c r="O36" s="21">
        <v>50</v>
      </c>
      <c r="P36" s="21">
        <v>0</v>
      </c>
      <c r="Q36" s="21">
        <v>0</v>
      </c>
      <c r="R36" s="21">
        <v>0</v>
      </c>
      <c r="S36" s="21">
        <v>0</v>
      </c>
      <c r="T36" s="85">
        <v>10601</v>
      </c>
      <c r="U36" s="21">
        <v>0</v>
      </c>
      <c r="V36" s="85">
        <v>10601</v>
      </c>
    </row>
    <row r="37" spans="1:22" ht="18.75" x14ac:dyDescent="0.3">
      <c r="A37" s="31">
        <v>28</v>
      </c>
      <c r="B37" s="25" t="s">
        <v>160</v>
      </c>
      <c r="C37" s="21">
        <v>0</v>
      </c>
      <c r="D37" s="21">
        <v>0</v>
      </c>
      <c r="E37" s="21">
        <v>192</v>
      </c>
      <c r="F37" s="21">
        <v>83</v>
      </c>
      <c r="G37" s="21">
        <v>0</v>
      </c>
      <c r="H37" s="21">
        <v>20</v>
      </c>
      <c r="I37" s="21">
        <v>0</v>
      </c>
      <c r="J37" s="21">
        <v>599</v>
      </c>
      <c r="K37" s="38">
        <v>18481</v>
      </c>
      <c r="L37" s="21">
        <v>605</v>
      </c>
      <c r="M37" s="21">
        <v>0</v>
      </c>
      <c r="N37" s="21">
        <v>0</v>
      </c>
      <c r="O37" s="21">
        <v>980</v>
      </c>
      <c r="P37" s="21">
        <v>0</v>
      </c>
      <c r="Q37" s="21">
        <v>0</v>
      </c>
      <c r="R37" s="21">
        <v>0</v>
      </c>
      <c r="S37" s="21">
        <v>0</v>
      </c>
      <c r="T37" s="85">
        <v>20960</v>
      </c>
      <c r="U37" s="21">
        <v>0</v>
      </c>
      <c r="V37" s="85">
        <v>20960</v>
      </c>
    </row>
    <row r="38" spans="1:22" ht="18.75" x14ac:dyDescent="0.3">
      <c r="A38" s="31">
        <v>29</v>
      </c>
      <c r="B38" s="25" t="s">
        <v>69</v>
      </c>
      <c r="C38" s="21">
        <v>0</v>
      </c>
      <c r="D38" s="21">
        <v>0</v>
      </c>
      <c r="E38" s="21">
        <v>0</v>
      </c>
      <c r="F38" s="21">
        <v>0</v>
      </c>
      <c r="G38" s="21">
        <v>0</v>
      </c>
      <c r="H38" s="21">
        <v>0</v>
      </c>
      <c r="I38" s="21">
        <v>0</v>
      </c>
      <c r="J38" s="21">
        <v>1068</v>
      </c>
      <c r="K38" s="21">
        <v>0</v>
      </c>
      <c r="L38" s="21">
        <v>0</v>
      </c>
      <c r="M38" s="21">
        <v>0</v>
      </c>
      <c r="N38" s="21">
        <v>0</v>
      </c>
      <c r="O38" s="21">
        <v>0</v>
      </c>
      <c r="P38" s="21">
        <v>0</v>
      </c>
      <c r="Q38" s="21">
        <v>0</v>
      </c>
      <c r="R38" s="21">
        <v>0</v>
      </c>
      <c r="S38" s="21">
        <v>3633</v>
      </c>
      <c r="T38" s="85">
        <v>4701</v>
      </c>
      <c r="U38" s="21">
        <v>0</v>
      </c>
      <c r="V38" s="85">
        <v>4701</v>
      </c>
    </row>
    <row r="39" spans="1:22" ht="18.75" x14ac:dyDescent="0.3">
      <c r="A39" s="31">
        <v>30</v>
      </c>
      <c r="B39" s="25" t="s">
        <v>70</v>
      </c>
      <c r="C39" s="21">
        <v>36</v>
      </c>
      <c r="D39" s="21">
        <v>0</v>
      </c>
      <c r="E39" s="21">
        <v>54</v>
      </c>
      <c r="F39" s="21">
        <v>0</v>
      </c>
      <c r="G39" s="21">
        <v>0</v>
      </c>
      <c r="H39" s="21">
        <v>30</v>
      </c>
      <c r="I39" s="21">
        <v>0</v>
      </c>
      <c r="J39" s="21">
        <v>1150</v>
      </c>
      <c r="K39" s="21">
        <v>5400</v>
      </c>
      <c r="L39" s="21">
        <v>0</v>
      </c>
      <c r="M39" s="21">
        <v>0</v>
      </c>
      <c r="N39" s="21">
        <v>0</v>
      </c>
      <c r="O39" s="21">
        <v>312</v>
      </c>
      <c r="P39" s="21">
        <v>0</v>
      </c>
      <c r="Q39" s="21">
        <v>0</v>
      </c>
      <c r="R39" s="21">
        <v>0</v>
      </c>
      <c r="S39" s="21">
        <v>0</v>
      </c>
      <c r="T39" s="85">
        <v>6982</v>
      </c>
      <c r="U39" s="21">
        <v>0</v>
      </c>
      <c r="V39" s="85">
        <v>6982</v>
      </c>
    </row>
    <row r="40" spans="1:22" ht="18.75" x14ac:dyDescent="0.3">
      <c r="A40" s="31">
        <v>31</v>
      </c>
      <c r="B40" s="25" t="s">
        <v>71</v>
      </c>
      <c r="C40" s="21">
        <v>0</v>
      </c>
      <c r="D40" s="21">
        <v>0</v>
      </c>
      <c r="E40" s="21">
        <v>0</v>
      </c>
      <c r="F40" s="21">
        <v>0</v>
      </c>
      <c r="G40" s="21">
        <v>0</v>
      </c>
      <c r="H40" s="21">
        <v>0</v>
      </c>
      <c r="I40" s="21">
        <v>0</v>
      </c>
      <c r="J40" s="21">
        <v>12490</v>
      </c>
      <c r="K40" s="21">
        <v>13384</v>
      </c>
      <c r="L40" s="21">
        <v>0</v>
      </c>
      <c r="M40" s="21">
        <v>0</v>
      </c>
      <c r="N40" s="21">
        <v>0</v>
      </c>
      <c r="O40" s="21">
        <v>0</v>
      </c>
      <c r="P40" s="21">
        <v>0</v>
      </c>
      <c r="Q40" s="21">
        <v>0</v>
      </c>
      <c r="R40" s="21">
        <v>0</v>
      </c>
      <c r="S40" s="21">
        <v>5209</v>
      </c>
      <c r="T40" s="85">
        <v>31083</v>
      </c>
      <c r="U40" s="21">
        <v>0</v>
      </c>
      <c r="V40" s="85">
        <v>31083</v>
      </c>
    </row>
    <row r="41" spans="1:22" ht="18.75" x14ac:dyDescent="0.3">
      <c r="A41" s="31">
        <v>32</v>
      </c>
      <c r="B41" s="25" t="s">
        <v>72</v>
      </c>
      <c r="C41" s="21">
        <v>0</v>
      </c>
      <c r="D41" s="21">
        <v>0</v>
      </c>
      <c r="E41" s="21">
        <v>0</v>
      </c>
      <c r="F41" s="21">
        <v>15</v>
      </c>
      <c r="G41" s="21">
        <v>0</v>
      </c>
      <c r="H41" s="21">
        <v>0</v>
      </c>
      <c r="I41" s="21">
        <v>0</v>
      </c>
      <c r="J41" s="21">
        <v>210</v>
      </c>
      <c r="K41" s="21">
        <v>4189</v>
      </c>
      <c r="L41" s="21">
        <v>0</v>
      </c>
      <c r="M41" s="21">
        <v>0</v>
      </c>
      <c r="N41" s="21">
        <v>0</v>
      </c>
      <c r="O41" s="21">
        <v>10</v>
      </c>
      <c r="P41" s="21">
        <v>0</v>
      </c>
      <c r="Q41" s="21">
        <v>0</v>
      </c>
      <c r="R41" s="21">
        <v>0</v>
      </c>
      <c r="S41" s="21">
        <v>0</v>
      </c>
      <c r="T41" s="85">
        <v>4424</v>
      </c>
      <c r="U41" s="21">
        <v>0</v>
      </c>
      <c r="V41" s="85">
        <v>4424</v>
      </c>
    </row>
    <row r="42" spans="1:22" ht="33" x14ac:dyDescent="0.3">
      <c r="A42" s="31">
        <v>33</v>
      </c>
      <c r="B42" s="25" t="s">
        <v>73</v>
      </c>
      <c r="C42" s="21">
        <v>0</v>
      </c>
      <c r="D42" s="21">
        <v>0</v>
      </c>
      <c r="E42" s="21">
        <v>0</v>
      </c>
      <c r="F42" s="21">
        <v>0</v>
      </c>
      <c r="G42" s="21">
        <v>0</v>
      </c>
      <c r="H42" s="21">
        <v>0</v>
      </c>
      <c r="I42" s="21">
        <v>0</v>
      </c>
      <c r="J42" s="21">
        <v>2040</v>
      </c>
      <c r="K42" s="21">
        <v>109</v>
      </c>
      <c r="L42" s="21">
        <v>0</v>
      </c>
      <c r="M42" s="21">
        <v>0</v>
      </c>
      <c r="N42" s="21">
        <v>0</v>
      </c>
      <c r="O42" s="21">
        <v>0</v>
      </c>
      <c r="P42" s="21">
        <v>0</v>
      </c>
      <c r="Q42" s="21">
        <v>0</v>
      </c>
      <c r="R42" s="21">
        <v>0</v>
      </c>
      <c r="S42" s="21">
        <v>77472</v>
      </c>
      <c r="T42" s="85">
        <v>79621</v>
      </c>
      <c r="U42" s="21">
        <v>0</v>
      </c>
      <c r="V42" s="85">
        <v>79621</v>
      </c>
    </row>
    <row r="43" spans="1:22" ht="42.75" customHeight="1" x14ac:dyDescent="0.3">
      <c r="A43" s="31">
        <v>34</v>
      </c>
      <c r="B43" s="25" t="s">
        <v>74</v>
      </c>
      <c r="C43" s="21">
        <v>0</v>
      </c>
      <c r="D43" s="21">
        <v>4759</v>
      </c>
      <c r="E43" s="21">
        <v>0</v>
      </c>
      <c r="F43" s="21">
        <v>0</v>
      </c>
      <c r="G43" s="21">
        <v>0</v>
      </c>
      <c r="H43" s="21">
        <v>0</v>
      </c>
      <c r="I43" s="21">
        <v>0</v>
      </c>
      <c r="J43" s="21">
        <v>0</v>
      </c>
      <c r="K43" s="21">
        <v>0</v>
      </c>
      <c r="L43" s="21">
        <v>0</v>
      </c>
      <c r="M43" s="21">
        <v>0</v>
      </c>
      <c r="N43" s="21">
        <v>0</v>
      </c>
      <c r="O43" s="21">
        <v>0</v>
      </c>
      <c r="P43" s="21">
        <v>0</v>
      </c>
      <c r="Q43" s="21">
        <v>0</v>
      </c>
      <c r="R43" s="21">
        <v>0</v>
      </c>
      <c r="S43" s="21">
        <v>0</v>
      </c>
      <c r="T43" s="85">
        <v>4759</v>
      </c>
      <c r="U43" s="21">
        <v>0</v>
      </c>
      <c r="V43" s="85">
        <v>4759</v>
      </c>
    </row>
    <row r="44" spans="1:22" ht="18.75" x14ac:dyDescent="0.3">
      <c r="A44" s="31">
        <v>35</v>
      </c>
      <c r="B44" s="25" t="s">
        <v>75</v>
      </c>
      <c r="C44" s="21">
        <v>0</v>
      </c>
      <c r="D44" s="21">
        <v>0</v>
      </c>
      <c r="E44" s="21">
        <v>0</v>
      </c>
      <c r="F44" s="21">
        <v>0</v>
      </c>
      <c r="G44" s="21">
        <v>0</v>
      </c>
      <c r="H44" s="21">
        <v>0</v>
      </c>
      <c r="I44" s="21">
        <v>0</v>
      </c>
      <c r="J44" s="21">
        <v>0</v>
      </c>
      <c r="K44" s="21">
        <v>0</v>
      </c>
      <c r="L44" s="21">
        <v>0</v>
      </c>
      <c r="M44" s="21">
        <v>0</v>
      </c>
      <c r="N44" s="21">
        <v>0</v>
      </c>
      <c r="O44" s="21">
        <v>0</v>
      </c>
      <c r="P44" s="21">
        <v>0</v>
      </c>
      <c r="Q44" s="21">
        <v>0</v>
      </c>
      <c r="R44" s="21">
        <v>0</v>
      </c>
      <c r="S44" s="21">
        <v>0</v>
      </c>
      <c r="T44" s="85">
        <v>0</v>
      </c>
      <c r="U44" s="21">
        <v>0</v>
      </c>
      <c r="V44" s="85">
        <v>0</v>
      </c>
    </row>
    <row r="45" spans="1:22" ht="33" x14ac:dyDescent="0.3">
      <c r="A45" s="31">
        <v>36</v>
      </c>
      <c r="B45" s="25" t="s">
        <v>76</v>
      </c>
      <c r="C45" s="21">
        <v>0</v>
      </c>
      <c r="D45" s="21">
        <v>0</v>
      </c>
      <c r="E45" s="21">
        <v>0</v>
      </c>
      <c r="F45" s="21">
        <v>0</v>
      </c>
      <c r="G45" s="21">
        <v>0</v>
      </c>
      <c r="H45" s="21">
        <v>0</v>
      </c>
      <c r="I45" s="21">
        <v>0</v>
      </c>
      <c r="J45" s="21">
        <v>0</v>
      </c>
      <c r="K45" s="21">
        <v>0</v>
      </c>
      <c r="L45" s="21">
        <v>0</v>
      </c>
      <c r="M45" s="21">
        <v>0</v>
      </c>
      <c r="N45" s="21">
        <v>0</v>
      </c>
      <c r="O45" s="21">
        <v>0</v>
      </c>
      <c r="P45" s="21">
        <v>0</v>
      </c>
      <c r="Q45" s="21">
        <v>0</v>
      </c>
      <c r="R45" s="21">
        <v>0</v>
      </c>
      <c r="S45" s="21">
        <v>0</v>
      </c>
      <c r="T45" s="85">
        <v>0</v>
      </c>
      <c r="U45" s="21">
        <v>0</v>
      </c>
      <c r="V45" s="85">
        <v>0</v>
      </c>
    </row>
    <row r="46" spans="1:22" ht="18.75" x14ac:dyDescent="0.3">
      <c r="A46" s="31">
        <v>37</v>
      </c>
      <c r="B46" s="25" t="s">
        <v>77</v>
      </c>
      <c r="C46" s="21">
        <v>0</v>
      </c>
      <c r="D46" s="21">
        <v>0</v>
      </c>
      <c r="E46" s="21">
        <v>0</v>
      </c>
      <c r="F46" s="21">
        <v>0</v>
      </c>
      <c r="G46" s="21">
        <v>0</v>
      </c>
      <c r="H46" s="21">
        <v>0</v>
      </c>
      <c r="I46" s="21">
        <v>0</v>
      </c>
      <c r="J46" s="21">
        <v>0</v>
      </c>
      <c r="K46" s="21">
        <v>0</v>
      </c>
      <c r="L46" s="21">
        <v>0</v>
      </c>
      <c r="M46" s="21">
        <v>0</v>
      </c>
      <c r="N46" s="21">
        <v>0</v>
      </c>
      <c r="O46" s="21">
        <v>0</v>
      </c>
      <c r="P46" s="21">
        <v>0</v>
      </c>
      <c r="Q46" s="21">
        <v>0</v>
      </c>
      <c r="R46" s="21">
        <v>0</v>
      </c>
      <c r="S46" s="21">
        <v>0</v>
      </c>
      <c r="T46" s="85">
        <v>0</v>
      </c>
      <c r="U46" s="21">
        <v>0</v>
      </c>
      <c r="V46" s="85">
        <v>0</v>
      </c>
    </row>
    <row r="47" spans="1:22" ht="33" x14ac:dyDescent="0.3">
      <c r="A47" s="31">
        <v>38</v>
      </c>
      <c r="B47" s="25" t="s">
        <v>78</v>
      </c>
      <c r="C47" s="21">
        <v>0</v>
      </c>
      <c r="D47" s="21">
        <v>0</v>
      </c>
      <c r="E47" s="21">
        <v>0</v>
      </c>
      <c r="F47" s="21">
        <v>0</v>
      </c>
      <c r="G47" s="21">
        <v>0</v>
      </c>
      <c r="H47" s="21">
        <v>0</v>
      </c>
      <c r="I47" s="21">
        <v>0</v>
      </c>
      <c r="J47" s="21">
        <v>0</v>
      </c>
      <c r="K47" s="21">
        <v>0</v>
      </c>
      <c r="L47" s="21">
        <v>0</v>
      </c>
      <c r="M47" s="21">
        <v>0</v>
      </c>
      <c r="N47" s="21">
        <v>0</v>
      </c>
      <c r="O47" s="21">
        <v>0</v>
      </c>
      <c r="P47" s="21">
        <v>0</v>
      </c>
      <c r="Q47" s="21">
        <v>0</v>
      </c>
      <c r="R47" s="21">
        <v>0</v>
      </c>
      <c r="S47" s="21">
        <v>0</v>
      </c>
      <c r="T47" s="85">
        <v>0</v>
      </c>
      <c r="U47" s="21">
        <v>0</v>
      </c>
      <c r="V47" s="85">
        <v>0</v>
      </c>
    </row>
    <row r="48" spans="1:22" ht="23.25" customHeight="1" x14ac:dyDescent="0.3">
      <c r="A48" s="31">
        <v>39</v>
      </c>
      <c r="B48" s="25" t="s">
        <v>79</v>
      </c>
      <c r="C48" s="21">
        <v>0</v>
      </c>
      <c r="D48" s="21">
        <v>0</v>
      </c>
      <c r="E48" s="21">
        <v>0</v>
      </c>
      <c r="F48" s="21">
        <v>0</v>
      </c>
      <c r="G48" s="21">
        <v>0</v>
      </c>
      <c r="H48" s="21">
        <v>0</v>
      </c>
      <c r="I48" s="21">
        <v>0</v>
      </c>
      <c r="J48" s="21">
        <v>0</v>
      </c>
      <c r="K48" s="21">
        <v>0</v>
      </c>
      <c r="L48" s="21">
        <v>0</v>
      </c>
      <c r="M48" s="21">
        <v>0</v>
      </c>
      <c r="N48" s="21">
        <v>0</v>
      </c>
      <c r="O48" s="21">
        <v>0</v>
      </c>
      <c r="P48" s="21">
        <v>0</v>
      </c>
      <c r="Q48" s="21">
        <v>0</v>
      </c>
      <c r="R48" s="21">
        <v>0</v>
      </c>
      <c r="S48" s="21">
        <v>0</v>
      </c>
      <c r="T48" s="85">
        <v>0</v>
      </c>
      <c r="U48" s="21">
        <v>0</v>
      </c>
      <c r="V48" s="85">
        <v>0</v>
      </c>
    </row>
    <row r="49" spans="1:22" ht="49.5" x14ac:dyDescent="0.25">
      <c r="A49" s="26"/>
      <c r="B49" s="27" t="s">
        <v>80</v>
      </c>
      <c r="C49" s="28">
        <v>677</v>
      </c>
      <c r="D49" s="28">
        <v>5059</v>
      </c>
      <c r="E49" s="28">
        <v>466</v>
      </c>
      <c r="F49" s="28">
        <v>641</v>
      </c>
      <c r="G49" s="28">
        <v>0</v>
      </c>
      <c r="H49" s="28">
        <v>519</v>
      </c>
      <c r="I49" s="28">
        <v>556</v>
      </c>
      <c r="J49" s="28">
        <v>53060</v>
      </c>
      <c r="K49" s="28">
        <v>106905</v>
      </c>
      <c r="L49" s="28">
        <v>4088</v>
      </c>
      <c r="M49" s="28">
        <v>15</v>
      </c>
      <c r="N49" s="28">
        <v>0</v>
      </c>
      <c r="O49" s="28">
        <v>6776</v>
      </c>
      <c r="P49" s="28">
        <v>50</v>
      </c>
      <c r="Q49" s="28">
        <v>0</v>
      </c>
      <c r="R49" s="28">
        <v>0</v>
      </c>
      <c r="S49" s="28">
        <v>105879</v>
      </c>
      <c r="T49" s="28">
        <v>284691</v>
      </c>
      <c r="U49" s="28">
        <v>0</v>
      </c>
      <c r="V49" s="28">
        <v>284691</v>
      </c>
    </row>
    <row r="50" spans="1:22" ht="18.75" x14ac:dyDescent="0.25">
      <c r="A50" s="26"/>
      <c r="B50" s="27" t="s">
        <v>81</v>
      </c>
      <c r="C50" s="28">
        <v>5315</v>
      </c>
      <c r="D50" s="28">
        <v>5527</v>
      </c>
      <c r="E50" s="28">
        <v>4933</v>
      </c>
      <c r="F50" s="28">
        <v>6838</v>
      </c>
      <c r="G50" s="28">
        <v>3929</v>
      </c>
      <c r="H50" s="28">
        <v>5074</v>
      </c>
      <c r="I50" s="28">
        <v>11818</v>
      </c>
      <c r="J50" s="28">
        <v>96236</v>
      </c>
      <c r="K50" s="28">
        <v>258702</v>
      </c>
      <c r="L50" s="28">
        <v>59873</v>
      </c>
      <c r="M50" s="28">
        <v>5743</v>
      </c>
      <c r="N50" s="28">
        <v>40</v>
      </c>
      <c r="O50" s="28">
        <v>20004</v>
      </c>
      <c r="P50" s="28">
        <v>50</v>
      </c>
      <c r="Q50" s="28">
        <v>0</v>
      </c>
      <c r="R50" s="28">
        <v>0</v>
      </c>
      <c r="S50" s="28">
        <v>111103</v>
      </c>
      <c r="T50" s="28">
        <v>595185</v>
      </c>
      <c r="U50" s="28">
        <v>15458</v>
      </c>
      <c r="V50" s="28">
        <v>610643</v>
      </c>
    </row>
    <row r="51" spans="1:22" ht="18.75" x14ac:dyDescent="0.3">
      <c r="A51" s="32">
        <v>40</v>
      </c>
      <c r="B51" s="33" t="s">
        <v>82</v>
      </c>
      <c r="C51" s="21">
        <v>0</v>
      </c>
      <c r="D51" s="21">
        <v>0</v>
      </c>
      <c r="E51" s="21">
        <v>0</v>
      </c>
      <c r="F51" s="21">
        <v>0</v>
      </c>
      <c r="G51" s="21">
        <v>0</v>
      </c>
      <c r="H51" s="21">
        <v>0</v>
      </c>
      <c r="I51" s="21">
        <v>0</v>
      </c>
      <c r="J51" s="21">
        <v>0</v>
      </c>
      <c r="K51" s="21">
        <v>0</v>
      </c>
      <c r="L51" s="21">
        <v>0</v>
      </c>
      <c r="M51" s="21">
        <v>0</v>
      </c>
      <c r="N51" s="21">
        <v>0</v>
      </c>
      <c r="O51" s="21">
        <v>0</v>
      </c>
      <c r="P51" s="21">
        <v>0</v>
      </c>
      <c r="Q51" s="21">
        <v>0</v>
      </c>
      <c r="R51" s="21">
        <v>0</v>
      </c>
      <c r="S51" s="21">
        <v>0</v>
      </c>
      <c r="T51" s="85">
        <v>0</v>
      </c>
      <c r="U51" s="21">
        <v>0</v>
      </c>
      <c r="V51" s="85">
        <v>0</v>
      </c>
    </row>
    <row r="52" spans="1:22" ht="18.75" x14ac:dyDescent="0.25">
      <c r="A52" s="26"/>
      <c r="B52" s="27" t="s">
        <v>83</v>
      </c>
      <c r="C52" s="28">
        <v>0</v>
      </c>
      <c r="D52" s="87">
        <v>0</v>
      </c>
      <c r="E52" s="87">
        <v>0</v>
      </c>
      <c r="F52" s="87">
        <v>0</v>
      </c>
      <c r="G52" s="87">
        <v>0</v>
      </c>
      <c r="H52" s="87">
        <v>0</v>
      </c>
      <c r="I52" s="87">
        <v>0</v>
      </c>
      <c r="J52" s="87">
        <v>0</v>
      </c>
      <c r="K52" s="87">
        <v>0</v>
      </c>
      <c r="L52" s="87">
        <v>0</v>
      </c>
      <c r="M52" s="87">
        <v>0</v>
      </c>
      <c r="N52" s="87">
        <v>0</v>
      </c>
      <c r="O52" s="87">
        <v>0</v>
      </c>
      <c r="P52" s="87">
        <v>0</v>
      </c>
      <c r="Q52" s="87">
        <v>0</v>
      </c>
      <c r="R52" s="87">
        <v>0</v>
      </c>
      <c r="S52" s="87">
        <v>0</v>
      </c>
      <c r="T52" s="87">
        <v>0</v>
      </c>
      <c r="U52" s="87">
        <v>0</v>
      </c>
      <c r="V52" s="87">
        <v>0</v>
      </c>
    </row>
    <row r="53" spans="1:22" ht="18.75" x14ac:dyDescent="0.3">
      <c r="A53" s="29">
        <v>41</v>
      </c>
      <c r="B53" s="25" t="s">
        <v>84</v>
      </c>
      <c r="C53" s="21">
        <v>150</v>
      </c>
      <c r="D53" s="21">
        <v>0</v>
      </c>
      <c r="E53" s="21">
        <v>60</v>
      </c>
      <c r="F53" s="21">
        <v>170</v>
      </c>
      <c r="G53" s="21">
        <v>0</v>
      </c>
      <c r="H53" s="21">
        <v>120</v>
      </c>
      <c r="I53" s="21">
        <v>0</v>
      </c>
      <c r="J53" s="21">
        <v>1500</v>
      </c>
      <c r="K53" s="21">
        <v>20860</v>
      </c>
      <c r="L53" s="21">
        <v>5400</v>
      </c>
      <c r="M53" s="21">
        <v>0</v>
      </c>
      <c r="N53" s="21">
        <v>0</v>
      </c>
      <c r="O53" s="21">
        <v>1400</v>
      </c>
      <c r="P53" s="21">
        <v>0</v>
      </c>
      <c r="Q53" s="21">
        <v>0</v>
      </c>
      <c r="R53" s="21">
        <v>0</v>
      </c>
      <c r="S53" s="21">
        <v>0</v>
      </c>
      <c r="T53" s="85">
        <v>29660</v>
      </c>
      <c r="U53" s="21">
        <v>0</v>
      </c>
      <c r="V53" s="85">
        <v>29660</v>
      </c>
    </row>
    <row r="54" spans="1:22" ht="18.75" x14ac:dyDescent="0.3">
      <c r="A54" s="29">
        <v>42</v>
      </c>
      <c r="B54" s="25" t="s">
        <v>85</v>
      </c>
      <c r="C54" s="21">
        <v>0</v>
      </c>
      <c r="D54" s="21">
        <v>0</v>
      </c>
      <c r="E54" s="21">
        <v>0</v>
      </c>
      <c r="F54" s="21">
        <v>0</v>
      </c>
      <c r="G54" s="21">
        <v>0</v>
      </c>
      <c r="H54" s="21">
        <v>0</v>
      </c>
      <c r="I54" s="21">
        <v>0</v>
      </c>
      <c r="J54" s="21">
        <v>0</v>
      </c>
      <c r="K54" s="21">
        <v>0</v>
      </c>
      <c r="L54" s="21">
        <v>0</v>
      </c>
      <c r="M54" s="21">
        <v>0</v>
      </c>
      <c r="N54" s="21">
        <v>0</v>
      </c>
      <c r="O54" s="21">
        <v>0</v>
      </c>
      <c r="P54" s="21">
        <v>0</v>
      </c>
      <c r="Q54" s="21">
        <v>0</v>
      </c>
      <c r="R54" s="21">
        <v>0</v>
      </c>
      <c r="S54" s="21">
        <v>0</v>
      </c>
      <c r="T54" s="85">
        <v>0</v>
      </c>
      <c r="U54" s="21">
        <v>0</v>
      </c>
      <c r="V54" s="85">
        <v>0</v>
      </c>
    </row>
    <row r="55" spans="1:22" ht="18.75" x14ac:dyDescent="0.3">
      <c r="A55" s="29">
        <v>43</v>
      </c>
      <c r="B55" s="25" t="s">
        <v>86</v>
      </c>
      <c r="C55" s="21">
        <v>0</v>
      </c>
      <c r="D55" s="21">
        <v>0</v>
      </c>
      <c r="E55" s="21">
        <v>0</v>
      </c>
      <c r="F55" s="21">
        <v>0</v>
      </c>
      <c r="G55" s="21">
        <v>0</v>
      </c>
      <c r="H55" s="21">
        <v>0</v>
      </c>
      <c r="I55" s="21">
        <v>0</v>
      </c>
      <c r="J55" s="21">
        <v>0</v>
      </c>
      <c r="K55" s="21">
        <v>0</v>
      </c>
      <c r="L55" s="21">
        <v>0</v>
      </c>
      <c r="M55" s="21">
        <v>0</v>
      </c>
      <c r="N55" s="21">
        <v>0</v>
      </c>
      <c r="O55" s="21">
        <v>0</v>
      </c>
      <c r="P55" s="21">
        <v>0</v>
      </c>
      <c r="Q55" s="21">
        <v>0</v>
      </c>
      <c r="R55" s="21">
        <v>0</v>
      </c>
      <c r="S55" s="21">
        <v>0</v>
      </c>
      <c r="T55" s="85">
        <v>0</v>
      </c>
      <c r="U55" s="21">
        <v>0</v>
      </c>
      <c r="V55" s="85">
        <v>0</v>
      </c>
    </row>
    <row r="56" spans="1:22" ht="18.75" x14ac:dyDescent="0.3">
      <c r="A56" s="29">
        <v>44</v>
      </c>
      <c r="B56" s="25" t="s">
        <v>87</v>
      </c>
      <c r="C56" s="21">
        <v>0</v>
      </c>
      <c r="D56" s="21">
        <v>0</v>
      </c>
      <c r="E56" s="21">
        <v>0</v>
      </c>
      <c r="F56" s="21">
        <v>0</v>
      </c>
      <c r="G56" s="21">
        <v>0</v>
      </c>
      <c r="H56" s="21">
        <v>0</v>
      </c>
      <c r="I56" s="21">
        <v>0</v>
      </c>
      <c r="J56" s="21">
        <v>0</v>
      </c>
      <c r="K56" s="21">
        <v>0</v>
      </c>
      <c r="L56" s="21">
        <v>0</v>
      </c>
      <c r="M56" s="21">
        <v>0</v>
      </c>
      <c r="N56" s="21">
        <v>0</v>
      </c>
      <c r="O56" s="21">
        <v>0</v>
      </c>
      <c r="P56" s="21">
        <v>0</v>
      </c>
      <c r="Q56" s="21">
        <v>0</v>
      </c>
      <c r="R56" s="21">
        <v>0</v>
      </c>
      <c r="S56" s="21">
        <v>0</v>
      </c>
      <c r="T56" s="85">
        <v>0</v>
      </c>
      <c r="U56" s="21">
        <v>0</v>
      </c>
      <c r="V56" s="85">
        <v>0</v>
      </c>
    </row>
    <row r="57" spans="1:22" ht="18.75" x14ac:dyDescent="0.3">
      <c r="A57" s="29">
        <v>45</v>
      </c>
      <c r="B57" s="34" t="s">
        <v>88</v>
      </c>
      <c r="C57" s="21">
        <v>107</v>
      </c>
      <c r="D57" s="21">
        <v>21</v>
      </c>
      <c r="E57" s="21">
        <v>21</v>
      </c>
      <c r="F57" s="21">
        <v>64</v>
      </c>
      <c r="G57" s="21">
        <v>0</v>
      </c>
      <c r="H57" s="21">
        <v>171</v>
      </c>
      <c r="I57" s="21">
        <v>51</v>
      </c>
      <c r="J57" s="21">
        <v>43</v>
      </c>
      <c r="K57" s="21">
        <v>9087</v>
      </c>
      <c r="L57" s="21">
        <v>21</v>
      </c>
      <c r="M57" s="21">
        <v>0</v>
      </c>
      <c r="N57" s="21">
        <v>0</v>
      </c>
      <c r="O57" s="21">
        <v>106</v>
      </c>
      <c r="P57" s="21">
        <v>9</v>
      </c>
      <c r="Q57" s="21">
        <v>9</v>
      </c>
      <c r="R57" s="21">
        <v>64</v>
      </c>
      <c r="S57" s="21">
        <v>0</v>
      </c>
      <c r="T57" s="85">
        <v>9774</v>
      </c>
      <c r="U57" s="21">
        <v>0</v>
      </c>
      <c r="V57" s="85">
        <v>9774</v>
      </c>
    </row>
    <row r="58" spans="1:22" ht="33" x14ac:dyDescent="0.25">
      <c r="A58" s="26"/>
      <c r="B58" s="27" t="s">
        <v>89</v>
      </c>
      <c r="C58" s="28">
        <v>257</v>
      </c>
      <c r="D58" s="28">
        <v>21</v>
      </c>
      <c r="E58" s="28">
        <v>81</v>
      </c>
      <c r="F58" s="28">
        <v>234</v>
      </c>
      <c r="G58" s="28">
        <v>0</v>
      </c>
      <c r="H58" s="28">
        <v>291</v>
      </c>
      <c r="I58" s="28">
        <v>51</v>
      </c>
      <c r="J58" s="28">
        <v>1543</v>
      </c>
      <c r="K58" s="28">
        <v>29947</v>
      </c>
      <c r="L58" s="28">
        <v>5421</v>
      </c>
      <c r="M58" s="28">
        <v>0</v>
      </c>
      <c r="N58" s="28">
        <v>0</v>
      </c>
      <c r="O58" s="28">
        <v>1506</v>
      </c>
      <c r="P58" s="28">
        <v>9</v>
      </c>
      <c r="Q58" s="28">
        <v>9</v>
      </c>
      <c r="R58" s="28">
        <v>64</v>
      </c>
      <c r="S58" s="28">
        <v>0</v>
      </c>
      <c r="T58" s="28">
        <v>39434</v>
      </c>
      <c r="U58" s="28">
        <v>0</v>
      </c>
      <c r="V58" s="28">
        <v>39434</v>
      </c>
    </row>
    <row r="59" spans="1:22" ht="18.75" x14ac:dyDescent="0.3">
      <c r="A59" s="29">
        <v>46</v>
      </c>
      <c r="B59" s="25" t="s">
        <v>90</v>
      </c>
      <c r="C59" s="21">
        <v>0</v>
      </c>
      <c r="D59" s="21">
        <v>0</v>
      </c>
      <c r="E59" s="21">
        <v>0</v>
      </c>
      <c r="F59" s="21">
        <v>0</v>
      </c>
      <c r="G59" s="21">
        <v>0</v>
      </c>
      <c r="H59" s="21">
        <v>0</v>
      </c>
      <c r="I59" s="21">
        <v>0</v>
      </c>
      <c r="J59" s="21">
        <v>0</v>
      </c>
      <c r="K59" s="21">
        <v>0</v>
      </c>
      <c r="L59" s="21">
        <v>0</v>
      </c>
      <c r="M59" s="21">
        <v>0</v>
      </c>
      <c r="N59" s="21">
        <v>0</v>
      </c>
      <c r="O59" s="21">
        <v>0</v>
      </c>
      <c r="P59" s="21">
        <v>0</v>
      </c>
      <c r="Q59" s="21">
        <v>0</v>
      </c>
      <c r="R59" s="21">
        <v>0</v>
      </c>
      <c r="S59" s="21">
        <v>0</v>
      </c>
      <c r="T59" s="85">
        <v>0</v>
      </c>
      <c r="U59" s="21">
        <v>0</v>
      </c>
      <c r="V59" s="85">
        <v>0</v>
      </c>
    </row>
    <row r="60" spans="1:22" ht="33" x14ac:dyDescent="0.3">
      <c r="A60" s="29">
        <v>47</v>
      </c>
      <c r="B60" s="25" t="s">
        <v>91</v>
      </c>
      <c r="C60" s="21">
        <v>0</v>
      </c>
      <c r="D60" s="21">
        <v>0</v>
      </c>
      <c r="E60" s="21">
        <v>0</v>
      </c>
      <c r="F60" s="21">
        <v>0</v>
      </c>
      <c r="G60" s="21">
        <v>0</v>
      </c>
      <c r="H60" s="21">
        <v>0</v>
      </c>
      <c r="I60" s="21">
        <v>0</v>
      </c>
      <c r="J60" s="21">
        <v>0</v>
      </c>
      <c r="K60" s="21">
        <v>6822</v>
      </c>
      <c r="L60" s="21">
        <v>0</v>
      </c>
      <c r="M60" s="21">
        <v>0</v>
      </c>
      <c r="N60" s="21">
        <v>0</v>
      </c>
      <c r="O60" s="21">
        <v>0</v>
      </c>
      <c r="P60" s="21">
        <v>0</v>
      </c>
      <c r="Q60" s="21">
        <v>0</v>
      </c>
      <c r="R60" s="21">
        <v>0</v>
      </c>
      <c r="S60" s="21">
        <v>0</v>
      </c>
      <c r="T60" s="85">
        <v>6822</v>
      </c>
      <c r="U60" s="21">
        <v>0</v>
      </c>
      <c r="V60" s="85">
        <v>6822</v>
      </c>
    </row>
    <row r="61" spans="1:22" ht="18.75" x14ac:dyDescent="0.3">
      <c r="A61" s="29">
        <v>48</v>
      </c>
      <c r="B61" s="25" t="s">
        <v>92</v>
      </c>
      <c r="C61" s="21">
        <v>0</v>
      </c>
      <c r="D61" s="21">
        <v>0</v>
      </c>
      <c r="E61" s="21">
        <v>0</v>
      </c>
      <c r="F61" s="21">
        <v>0</v>
      </c>
      <c r="G61" s="21">
        <v>0</v>
      </c>
      <c r="H61" s="21">
        <v>0</v>
      </c>
      <c r="I61" s="21">
        <v>0</v>
      </c>
      <c r="J61" s="21">
        <v>0</v>
      </c>
      <c r="K61" s="21">
        <v>0</v>
      </c>
      <c r="L61" s="21">
        <v>0</v>
      </c>
      <c r="M61" s="21">
        <v>0</v>
      </c>
      <c r="N61" s="21">
        <v>0</v>
      </c>
      <c r="O61" s="21">
        <v>0</v>
      </c>
      <c r="P61" s="21">
        <v>0</v>
      </c>
      <c r="Q61" s="21">
        <v>0</v>
      </c>
      <c r="R61" s="21">
        <v>0</v>
      </c>
      <c r="S61" s="21">
        <v>0</v>
      </c>
      <c r="T61" s="85">
        <v>0</v>
      </c>
      <c r="U61" s="21">
        <v>0</v>
      </c>
      <c r="V61" s="85">
        <v>0</v>
      </c>
    </row>
    <row r="62" spans="1:22" ht="18.75" x14ac:dyDescent="0.3">
      <c r="A62" s="29">
        <v>49</v>
      </c>
      <c r="B62" s="34" t="s">
        <v>93</v>
      </c>
      <c r="C62" s="21">
        <v>0</v>
      </c>
      <c r="D62" s="21">
        <v>0</v>
      </c>
      <c r="E62" s="21">
        <v>0</v>
      </c>
      <c r="F62" s="21">
        <v>0</v>
      </c>
      <c r="G62" s="21">
        <v>0</v>
      </c>
      <c r="H62" s="21">
        <v>0</v>
      </c>
      <c r="I62" s="21">
        <v>0</v>
      </c>
      <c r="J62" s="21">
        <v>0</v>
      </c>
      <c r="K62" s="21">
        <v>0</v>
      </c>
      <c r="L62" s="21">
        <v>0</v>
      </c>
      <c r="M62" s="21">
        <v>0</v>
      </c>
      <c r="N62" s="21">
        <v>0</v>
      </c>
      <c r="O62" s="21">
        <v>0</v>
      </c>
      <c r="P62" s="21">
        <v>0</v>
      </c>
      <c r="Q62" s="21">
        <v>0</v>
      </c>
      <c r="R62" s="21">
        <v>0</v>
      </c>
      <c r="S62" s="21">
        <v>0</v>
      </c>
      <c r="T62" s="85">
        <v>0</v>
      </c>
      <c r="U62" s="21">
        <v>0</v>
      </c>
      <c r="V62" s="85">
        <v>0</v>
      </c>
    </row>
    <row r="63" spans="1:22" ht="18.75" x14ac:dyDescent="0.3">
      <c r="A63" s="29">
        <v>50</v>
      </c>
      <c r="B63" s="35" t="s">
        <v>94</v>
      </c>
      <c r="C63" s="21">
        <v>0</v>
      </c>
      <c r="D63" s="21">
        <v>0</v>
      </c>
      <c r="E63" s="21">
        <v>0</v>
      </c>
      <c r="F63" s="21">
        <v>0</v>
      </c>
      <c r="G63" s="21">
        <v>0</v>
      </c>
      <c r="H63" s="21">
        <v>0</v>
      </c>
      <c r="I63" s="21">
        <v>0</v>
      </c>
      <c r="J63" s="21">
        <v>0</v>
      </c>
      <c r="K63" s="21">
        <v>0</v>
      </c>
      <c r="L63" s="21">
        <v>0</v>
      </c>
      <c r="M63" s="21">
        <v>0</v>
      </c>
      <c r="N63" s="21">
        <v>0</v>
      </c>
      <c r="O63" s="21">
        <v>0</v>
      </c>
      <c r="P63" s="21">
        <v>0</v>
      </c>
      <c r="Q63" s="21">
        <v>0</v>
      </c>
      <c r="R63" s="21">
        <v>0</v>
      </c>
      <c r="S63" s="21">
        <v>0</v>
      </c>
      <c r="T63" s="85">
        <v>0</v>
      </c>
      <c r="U63" s="21">
        <v>0</v>
      </c>
      <c r="V63" s="85">
        <v>0</v>
      </c>
    </row>
    <row r="64" spans="1:22" ht="18.75" x14ac:dyDescent="0.3">
      <c r="A64" s="29">
        <v>51</v>
      </c>
      <c r="B64" s="36" t="s">
        <v>95</v>
      </c>
      <c r="C64" s="21">
        <v>0</v>
      </c>
      <c r="D64" s="21">
        <v>0</v>
      </c>
      <c r="E64" s="21">
        <v>0</v>
      </c>
      <c r="F64" s="21">
        <v>0</v>
      </c>
      <c r="G64" s="21">
        <v>0</v>
      </c>
      <c r="H64" s="21">
        <v>0</v>
      </c>
      <c r="I64" s="21">
        <v>0</v>
      </c>
      <c r="J64" s="21">
        <v>0</v>
      </c>
      <c r="K64" s="21">
        <v>0</v>
      </c>
      <c r="L64" s="21">
        <v>0</v>
      </c>
      <c r="M64" s="21">
        <v>0</v>
      </c>
      <c r="N64" s="21">
        <v>0</v>
      </c>
      <c r="O64" s="21">
        <v>0</v>
      </c>
      <c r="P64" s="21">
        <v>0</v>
      </c>
      <c r="Q64" s="21">
        <v>0</v>
      </c>
      <c r="R64" s="21">
        <v>0</v>
      </c>
      <c r="S64" s="21">
        <v>0</v>
      </c>
      <c r="T64" s="85">
        <v>0</v>
      </c>
      <c r="U64" s="21">
        <v>0</v>
      </c>
      <c r="V64" s="85">
        <v>0</v>
      </c>
    </row>
    <row r="65" spans="1:22" ht="18.75" x14ac:dyDescent="0.3">
      <c r="A65" s="29">
        <v>52</v>
      </c>
      <c r="B65" s="37" t="s">
        <v>96</v>
      </c>
      <c r="C65" s="21">
        <v>0</v>
      </c>
      <c r="D65" s="21">
        <v>0</v>
      </c>
      <c r="E65" s="21">
        <v>0</v>
      </c>
      <c r="F65" s="21">
        <v>0</v>
      </c>
      <c r="G65" s="21">
        <v>0</v>
      </c>
      <c r="H65" s="21">
        <v>0</v>
      </c>
      <c r="I65" s="21">
        <v>0</v>
      </c>
      <c r="J65" s="21">
        <v>0</v>
      </c>
      <c r="K65" s="21">
        <v>0</v>
      </c>
      <c r="L65" s="21">
        <v>0</v>
      </c>
      <c r="M65" s="21">
        <v>0</v>
      </c>
      <c r="N65" s="21">
        <v>0</v>
      </c>
      <c r="O65" s="21">
        <v>0</v>
      </c>
      <c r="P65" s="21">
        <v>0</v>
      </c>
      <c r="Q65" s="21">
        <v>0</v>
      </c>
      <c r="R65" s="21">
        <v>0</v>
      </c>
      <c r="S65" s="21">
        <v>0</v>
      </c>
      <c r="T65" s="85">
        <v>0</v>
      </c>
      <c r="U65" s="21">
        <v>0</v>
      </c>
      <c r="V65" s="85">
        <v>0</v>
      </c>
    </row>
    <row r="66" spans="1:22" ht="33" x14ac:dyDescent="0.3">
      <c r="A66" s="29">
        <v>53</v>
      </c>
      <c r="B66" s="35" t="s">
        <v>97</v>
      </c>
      <c r="C66" s="21">
        <v>0</v>
      </c>
      <c r="D66" s="21">
        <v>0</v>
      </c>
      <c r="E66" s="21">
        <v>0</v>
      </c>
      <c r="F66" s="21">
        <v>0</v>
      </c>
      <c r="G66" s="21">
        <v>0</v>
      </c>
      <c r="H66" s="21">
        <v>0</v>
      </c>
      <c r="I66" s="21">
        <v>0</v>
      </c>
      <c r="J66" s="21">
        <v>0</v>
      </c>
      <c r="K66" s="21">
        <v>0</v>
      </c>
      <c r="L66" s="21">
        <v>0</v>
      </c>
      <c r="M66" s="21">
        <v>0</v>
      </c>
      <c r="N66" s="21">
        <v>0</v>
      </c>
      <c r="O66" s="21">
        <v>0</v>
      </c>
      <c r="P66" s="21">
        <v>0</v>
      </c>
      <c r="Q66" s="21">
        <v>0</v>
      </c>
      <c r="R66" s="21">
        <v>0</v>
      </c>
      <c r="S66" s="21">
        <v>0</v>
      </c>
      <c r="T66" s="85">
        <v>0</v>
      </c>
      <c r="U66" s="21">
        <v>0</v>
      </c>
      <c r="V66" s="85">
        <v>0</v>
      </c>
    </row>
    <row r="67" spans="1:22" ht="18.75" x14ac:dyDescent="0.3">
      <c r="A67" s="29">
        <v>54</v>
      </c>
      <c r="B67" s="35" t="s">
        <v>98</v>
      </c>
      <c r="C67" s="21">
        <v>0</v>
      </c>
      <c r="D67" s="21">
        <v>0</v>
      </c>
      <c r="E67" s="21">
        <v>0</v>
      </c>
      <c r="F67" s="21">
        <v>0</v>
      </c>
      <c r="G67" s="21">
        <v>0</v>
      </c>
      <c r="H67" s="21">
        <v>0</v>
      </c>
      <c r="I67" s="21">
        <v>0</v>
      </c>
      <c r="J67" s="21">
        <v>0</v>
      </c>
      <c r="K67" s="21">
        <v>0</v>
      </c>
      <c r="L67" s="21">
        <v>0</v>
      </c>
      <c r="M67" s="21">
        <v>0</v>
      </c>
      <c r="N67" s="21">
        <v>0</v>
      </c>
      <c r="O67" s="21">
        <v>0</v>
      </c>
      <c r="P67" s="21">
        <v>0</v>
      </c>
      <c r="Q67" s="21">
        <v>0</v>
      </c>
      <c r="R67" s="21">
        <v>0</v>
      </c>
      <c r="S67" s="21">
        <v>0</v>
      </c>
      <c r="T67" s="85">
        <v>0</v>
      </c>
      <c r="U67" s="21">
        <v>0</v>
      </c>
      <c r="V67" s="85">
        <v>0</v>
      </c>
    </row>
    <row r="68" spans="1:22" ht="18.75" x14ac:dyDescent="0.3">
      <c r="A68" s="29">
        <v>55</v>
      </c>
      <c r="B68" s="34" t="s">
        <v>99</v>
      </c>
      <c r="C68" s="21">
        <v>0</v>
      </c>
      <c r="D68" s="21">
        <v>0</v>
      </c>
      <c r="E68" s="21">
        <v>0</v>
      </c>
      <c r="F68" s="21">
        <v>0</v>
      </c>
      <c r="G68" s="21">
        <v>0</v>
      </c>
      <c r="H68" s="21">
        <v>0</v>
      </c>
      <c r="I68" s="21">
        <v>0</v>
      </c>
      <c r="J68" s="21">
        <v>0</v>
      </c>
      <c r="K68" s="21">
        <v>0</v>
      </c>
      <c r="L68" s="21">
        <v>0</v>
      </c>
      <c r="M68" s="21">
        <v>0</v>
      </c>
      <c r="N68" s="21">
        <v>0</v>
      </c>
      <c r="O68" s="21">
        <v>0</v>
      </c>
      <c r="P68" s="21">
        <v>0</v>
      </c>
      <c r="Q68" s="21">
        <v>0</v>
      </c>
      <c r="R68" s="21">
        <v>0</v>
      </c>
      <c r="S68" s="21">
        <v>0</v>
      </c>
      <c r="T68" s="85">
        <v>0</v>
      </c>
      <c r="U68" s="21">
        <v>0</v>
      </c>
      <c r="V68" s="85">
        <v>0</v>
      </c>
    </row>
    <row r="69" spans="1:22" ht="18.75" x14ac:dyDescent="0.3">
      <c r="A69" s="29">
        <v>56</v>
      </c>
      <c r="B69" s="25" t="s">
        <v>100</v>
      </c>
      <c r="C69" s="21">
        <v>0</v>
      </c>
      <c r="D69" s="21">
        <v>0</v>
      </c>
      <c r="E69" s="21">
        <v>0</v>
      </c>
      <c r="F69" s="21">
        <v>0</v>
      </c>
      <c r="G69" s="21">
        <v>0</v>
      </c>
      <c r="H69" s="21">
        <v>0</v>
      </c>
      <c r="I69" s="21">
        <v>0</v>
      </c>
      <c r="J69" s="21">
        <v>0</v>
      </c>
      <c r="K69" s="21">
        <v>0</v>
      </c>
      <c r="L69" s="21">
        <v>0</v>
      </c>
      <c r="M69" s="21">
        <v>0</v>
      </c>
      <c r="N69" s="21">
        <v>0</v>
      </c>
      <c r="O69" s="21">
        <v>0</v>
      </c>
      <c r="P69" s="21">
        <v>0</v>
      </c>
      <c r="Q69" s="21">
        <v>0</v>
      </c>
      <c r="R69" s="21">
        <v>0</v>
      </c>
      <c r="S69" s="21">
        <v>0</v>
      </c>
      <c r="T69" s="85">
        <v>0</v>
      </c>
      <c r="U69" s="21">
        <v>0</v>
      </c>
      <c r="V69" s="85">
        <v>0</v>
      </c>
    </row>
    <row r="70" spans="1:22" ht="18.75" x14ac:dyDescent="0.3">
      <c r="A70" s="29">
        <v>57</v>
      </c>
      <c r="B70" s="34" t="s">
        <v>101</v>
      </c>
      <c r="C70" s="21">
        <v>0</v>
      </c>
      <c r="D70" s="21">
        <v>0</v>
      </c>
      <c r="E70" s="21">
        <v>0</v>
      </c>
      <c r="F70" s="21">
        <v>0</v>
      </c>
      <c r="G70" s="21">
        <v>0</v>
      </c>
      <c r="H70" s="21">
        <v>0</v>
      </c>
      <c r="I70" s="21">
        <v>0</v>
      </c>
      <c r="J70" s="21">
        <v>0</v>
      </c>
      <c r="K70" s="21">
        <v>0</v>
      </c>
      <c r="L70" s="21">
        <v>0</v>
      </c>
      <c r="M70" s="21">
        <v>0</v>
      </c>
      <c r="N70" s="21">
        <v>0</v>
      </c>
      <c r="O70" s="21">
        <v>0</v>
      </c>
      <c r="P70" s="21">
        <v>0</v>
      </c>
      <c r="Q70" s="21">
        <v>0</v>
      </c>
      <c r="R70" s="21">
        <v>0</v>
      </c>
      <c r="S70" s="21">
        <v>0</v>
      </c>
      <c r="T70" s="85">
        <v>0</v>
      </c>
      <c r="U70" s="21">
        <v>0</v>
      </c>
      <c r="V70" s="85">
        <v>0</v>
      </c>
    </row>
    <row r="71" spans="1:22" ht="23.25" customHeight="1" x14ac:dyDescent="0.3">
      <c r="A71" s="29">
        <v>58</v>
      </c>
      <c r="B71" s="34" t="s">
        <v>102</v>
      </c>
      <c r="C71" s="21">
        <v>0</v>
      </c>
      <c r="D71" s="21">
        <v>0</v>
      </c>
      <c r="E71" s="21">
        <v>0</v>
      </c>
      <c r="F71" s="21">
        <v>0</v>
      </c>
      <c r="G71" s="21">
        <v>0</v>
      </c>
      <c r="H71" s="21">
        <v>0</v>
      </c>
      <c r="I71" s="21">
        <v>0</v>
      </c>
      <c r="J71" s="21">
        <v>0</v>
      </c>
      <c r="K71" s="21">
        <v>0</v>
      </c>
      <c r="L71" s="21">
        <v>0</v>
      </c>
      <c r="M71" s="21">
        <v>0</v>
      </c>
      <c r="N71" s="21">
        <v>0</v>
      </c>
      <c r="O71" s="21">
        <v>0</v>
      </c>
      <c r="P71" s="21">
        <v>0</v>
      </c>
      <c r="Q71" s="21">
        <v>0</v>
      </c>
      <c r="R71" s="21">
        <v>0</v>
      </c>
      <c r="S71" s="21">
        <v>0</v>
      </c>
      <c r="T71" s="85">
        <v>0</v>
      </c>
      <c r="U71" s="21">
        <v>0</v>
      </c>
      <c r="V71" s="85">
        <v>0</v>
      </c>
    </row>
    <row r="72" spans="1:22" ht="23.25" customHeight="1" x14ac:dyDescent="0.3">
      <c r="A72" s="29">
        <v>59</v>
      </c>
      <c r="B72" s="34" t="s">
        <v>103</v>
      </c>
      <c r="C72" s="21">
        <v>0</v>
      </c>
      <c r="D72" s="21">
        <v>0</v>
      </c>
      <c r="E72" s="21">
        <v>0</v>
      </c>
      <c r="F72" s="21">
        <v>0</v>
      </c>
      <c r="G72" s="21">
        <v>0</v>
      </c>
      <c r="H72" s="21">
        <v>0</v>
      </c>
      <c r="I72" s="21">
        <v>0</v>
      </c>
      <c r="J72" s="21">
        <v>300</v>
      </c>
      <c r="K72" s="21">
        <v>300</v>
      </c>
      <c r="L72" s="21">
        <v>0</v>
      </c>
      <c r="M72" s="21">
        <v>0</v>
      </c>
      <c r="N72" s="21">
        <v>0</v>
      </c>
      <c r="O72" s="21">
        <v>0</v>
      </c>
      <c r="P72" s="21">
        <v>0</v>
      </c>
      <c r="Q72" s="21">
        <v>0</v>
      </c>
      <c r="R72" s="21">
        <v>0</v>
      </c>
      <c r="S72" s="21">
        <v>0</v>
      </c>
      <c r="T72" s="85">
        <v>600</v>
      </c>
      <c r="U72" s="21">
        <v>0</v>
      </c>
      <c r="V72" s="85">
        <v>600</v>
      </c>
    </row>
    <row r="73" spans="1:22" ht="18.75" x14ac:dyDescent="0.3">
      <c r="A73" s="29">
        <v>60</v>
      </c>
      <c r="B73" s="39" t="s">
        <v>104</v>
      </c>
      <c r="C73" s="21">
        <v>0</v>
      </c>
      <c r="D73" s="21">
        <v>0</v>
      </c>
      <c r="E73" s="21">
        <v>0</v>
      </c>
      <c r="F73" s="21">
        <v>0</v>
      </c>
      <c r="G73" s="21">
        <v>0</v>
      </c>
      <c r="H73" s="21">
        <v>0</v>
      </c>
      <c r="I73" s="21">
        <v>0</v>
      </c>
      <c r="J73" s="21">
        <v>0</v>
      </c>
      <c r="K73" s="21">
        <v>0</v>
      </c>
      <c r="L73" s="21">
        <v>0</v>
      </c>
      <c r="M73" s="21">
        <v>0</v>
      </c>
      <c r="N73" s="21">
        <v>0</v>
      </c>
      <c r="O73" s="21">
        <v>0</v>
      </c>
      <c r="P73" s="21">
        <v>0</v>
      </c>
      <c r="Q73" s="21">
        <v>0</v>
      </c>
      <c r="R73" s="21">
        <v>0</v>
      </c>
      <c r="S73" s="21">
        <v>0</v>
      </c>
      <c r="T73" s="85">
        <v>0</v>
      </c>
      <c r="U73" s="21">
        <v>0</v>
      </c>
      <c r="V73" s="85">
        <v>0</v>
      </c>
    </row>
    <row r="74" spans="1:22" ht="18.75" x14ac:dyDescent="0.3">
      <c r="A74" s="29">
        <v>61</v>
      </c>
      <c r="B74" s="39" t="s">
        <v>105</v>
      </c>
      <c r="C74" s="21">
        <v>0</v>
      </c>
      <c r="D74" s="21">
        <v>0</v>
      </c>
      <c r="E74" s="21">
        <v>0</v>
      </c>
      <c r="F74" s="21">
        <v>0</v>
      </c>
      <c r="G74" s="21">
        <v>0</v>
      </c>
      <c r="H74" s="21">
        <v>0</v>
      </c>
      <c r="I74" s="21">
        <v>0</v>
      </c>
      <c r="J74" s="21">
        <v>0</v>
      </c>
      <c r="K74" s="21">
        <v>0</v>
      </c>
      <c r="L74" s="21">
        <v>0</v>
      </c>
      <c r="M74" s="21">
        <v>0</v>
      </c>
      <c r="N74" s="21">
        <v>0</v>
      </c>
      <c r="O74" s="21">
        <v>0</v>
      </c>
      <c r="P74" s="21">
        <v>0</v>
      </c>
      <c r="Q74" s="21">
        <v>0</v>
      </c>
      <c r="R74" s="21">
        <v>0</v>
      </c>
      <c r="S74" s="21">
        <v>0</v>
      </c>
      <c r="T74" s="85">
        <v>0</v>
      </c>
      <c r="U74" s="21">
        <v>0</v>
      </c>
      <c r="V74" s="85">
        <v>0</v>
      </c>
    </row>
    <row r="75" spans="1:22" ht="18.75" x14ac:dyDescent="0.3">
      <c r="A75" s="29">
        <v>62</v>
      </c>
      <c r="B75" s="39" t="s">
        <v>106</v>
      </c>
      <c r="C75" s="21">
        <v>0</v>
      </c>
      <c r="D75" s="21">
        <v>0</v>
      </c>
      <c r="E75" s="21">
        <v>0</v>
      </c>
      <c r="F75" s="21">
        <v>0</v>
      </c>
      <c r="G75" s="21">
        <v>0</v>
      </c>
      <c r="H75" s="21">
        <v>0</v>
      </c>
      <c r="I75" s="21">
        <v>0</v>
      </c>
      <c r="J75" s="21">
        <v>0</v>
      </c>
      <c r="K75" s="21">
        <v>0</v>
      </c>
      <c r="L75" s="21">
        <v>0</v>
      </c>
      <c r="M75" s="21">
        <v>0</v>
      </c>
      <c r="N75" s="21">
        <v>0</v>
      </c>
      <c r="O75" s="21">
        <v>0</v>
      </c>
      <c r="P75" s="21">
        <v>0</v>
      </c>
      <c r="Q75" s="21">
        <v>0</v>
      </c>
      <c r="R75" s="21">
        <v>0</v>
      </c>
      <c r="S75" s="21">
        <v>0</v>
      </c>
      <c r="T75" s="85">
        <v>0</v>
      </c>
      <c r="U75" s="21">
        <v>0</v>
      </c>
      <c r="V75" s="85">
        <v>0</v>
      </c>
    </row>
    <row r="76" spans="1:22" ht="18.75" x14ac:dyDescent="0.3">
      <c r="A76" s="29">
        <v>63</v>
      </c>
      <c r="B76" s="39" t="s">
        <v>107</v>
      </c>
      <c r="C76" s="21">
        <v>0</v>
      </c>
      <c r="D76" s="21">
        <v>0</v>
      </c>
      <c r="E76" s="21">
        <v>0</v>
      </c>
      <c r="F76" s="21">
        <v>0</v>
      </c>
      <c r="G76" s="21">
        <v>0</v>
      </c>
      <c r="H76" s="21">
        <v>0</v>
      </c>
      <c r="I76" s="21">
        <v>0</v>
      </c>
      <c r="J76" s="21">
        <v>0</v>
      </c>
      <c r="K76" s="21">
        <v>0</v>
      </c>
      <c r="L76" s="21">
        <v>0</v>
      </c>
      <c r="M76" s="21">
        <v>0</v>
      </c>
      <c r="N76" s="21">
        <v>0</v>
      </c>
      <c r="O76" s="21">
        <v>0</v>
      </c>
      <c r="P76" s="21">
        <v>0</v>
      </c>
      <c r="Q76" s="21">
        <v>0</v>
      </c>
      <c r="R76" s="21">
        <v>0</v>
      </c>
      <c r="S76" s="21">
        <v>0</v>
      </c>
      <c r="T76" s="85">
        <v>0</v>
      </c>
      <c r="U76" s="21">
        <v>0</v>
      </c>
      <c r="V76" s="85">
        <v>0</v>
      </c>
    </row>
    <row r="77" spans="1:22" ht="18.75" x14ac:dyDescent="0.3">
      <c r="A77" s="29">
        <v>64</v>
      </c>
      <c r="B77" s="39" t="s">
        <v>108</v>
      </c>
      <c r="C77" s="21">
        <v>0</v>
      </c>
      <c r="D77" s="21">
        <v>0</v>
      </c>
      <c r="E77" s="21">
        <v>0</v>
      </c>
      <c r="F77" s="21">
        <v>0</v>
      </c>
      <c r="G77" s="21">
        <v>0</v>
      </c>
      <c r="H77" s="21">
        <v>0</v>
      </c>
      <c r="I77" s="21">
        <v>0</v>
      </c>
      <c r="J77" s="21">
        <v>0</v>
      </c>
      <c r="K77" s="21">
        <v>0</v>
      </c>
      <c r="L77" s="21">
        <v>0</v>
      </c>
      <c r="M77" s="21">
        <v>0</v>
      </c>
      <c r="N77" s="21">
        <v>0</v>
      </c>
      <c r="O77" s="21">
        <v>0</v>
      </c>
      <c r="P77" s="21">
        <v>0</v>
      </c>
      <c r="Q77" s="21">
        <v>0</v>
      </c>
      <c r="R77" s="21">
        <v>0</v>
      </c>
      <c r="S77" s="21">
        <v>0</v>
      </c>
      <c r="T77" s="85">
        <v>0</v>
      </c>
      <c r="U77" s="21">
        <v>0</v>
      </c>
      <c r="V77" s="85">
        <v>0</v>
      </c>
    </row>
    <row r="78" spans="1:22" ht="18.75" x14ac:dyDescent="0.3">
      <c r="A78" s="29">
        <v>65</v>
      </c>
      <c r="B78" s="39" t="s">
        <v>109</v>
      </c>
      <c r="C78" s="21">
        <v>0</v>
      </c>
      <c r="D78" s="21">
        <v>0</v>
      </c>
      <c r="E78" s="21">
        <v>0</v>
      </c>
      <c r="F78" s="21">
        <v>0</v>
      </c>
      <c r="G78" s="21">
        <v>0</v>
      </c>
      <c r="H78" s="21">
        <v>0</v>
      </c>
      <c r="I78" s="21">
        <v>0</v>
      </c>
      <c r="J78" s="21">
        <v>0</v>
      </c>
      <c r="K78" s="21">
        <v>0</v>
      </c>
      <c r="L78" s="21">
        <v>0</v>
      </c>
      <c r="M78" s="21">
        <v>0</v>
      </c>
      <c r="N78" s="21">
        <v>0</v>
      </c>
      <c r="O78" s="21">
        <v>0</v>
      </c>
      <c r="P78" s="21">
        <v>0</v>
      </c>
      <c r="Q78" s="21">
        <v>0</v>
      </c>
      <c r="R78" s="21">
        <v>0</v>
      </c>
      <c r="S78" s="21">
        <v>0</v>
      </c>
      <c r="T78" s="85">
        <v>0</v>
      </c>
      <c r="U78" s="21">
        <v>0</v>
      </c>
      <c r="V78" s="85">
        <v>0</v>
      </c>
    </row>
    <row r="79" spans="1:22" ht="18.75" x14ac:dyDescent="0.3">
      <c r="A79" s="29">
        <v>66</v>
      </c>
      <c r="B79" s="39" t="s">
        <v>110</v>
      </c>
      <c r="C79" s="21">
        <v>0</v>
      </c>
      <c r="D79" s="21">
        <v>0</v>
      </c>
      <c r="E79" s="21">
        <v>0</v>
      </c>
      <c r="F79" s="21">
        <v>0</v>
      </c>
      <c r="G79" s="21">
        <v>0</v>
      </c>
      <c r="H79" s="21">
        <v>0</v>
      </c>
      <c r="I79" s="21">
        <v>0</v>
      </c>
      <c r="J79" s="21">
        <v>0</v>
      </c>
      <c r="K79" s="21">
        <v>0</v>
      </c>
      <c r="L79" s="21">
        <v>0</v>
      </c>
      <c r="M79" s="21">
        <v>0</v>
      </c>
      <c r="N79" s="21">
        <v>0</v>
      </c>
      <c r="O79" s="21">
        <v>0</v>
      </c>
      <c r="P79" s="21">
        <v>0</v>
      </c>
      <c r="Q79" s="21">
        <v>0</v>
      </c>
      <c r="R79" s="21">
        <v>0</v>
      </c>
      <c r="S79" s="21">
        <v>0</v>
      </c>
      <c r="T79" s="85">
        <v>0</v>
      </c>
      <c r="U79" s="21">
        <v>0</v>
      </c>
      <c r="V79" s="85">
        <v>0</v>
      </c>
    </row>
    <row r="80" spans="1:22" ht="19.5" customHeight="1" x14ac:dyDescent="0.3">
      <c r="A80" s="29">
        <v>67</v>
      </c>
      <c r="B80" s="39" t="s">
        <v>111</v>
      </c>
      <c r="C80" s="21">
        <v>0</v>
      </c>
      <c r="D80" s="21">
        <v>0</v>
      </c>
      <c r="E80" s="21">
        <v>0</v>
      </c>
      <c r="F80" s="21">
        <v>0</v>
      </c>
      <c r="G80" s="21">
        <v>0</v>
      </c>
      <c r="H80" s="21">
        <v>0</v>
      </c>
      <c r="I80" s="21">
        <v>0</v>
      </c>
      <c r="J80" s="21">
        <v>0</v>
      </c>
      <c r="K80" s="21">
        <v>0</v>
      </c>
      <c r="L80" s="21">
        <v>0</v>
      </c>
      <c r="M80" s="21">
        <v>0</v>
      </c>
      <c r="N80" s="21">
        <v>0</v>
      </c>
      <c r="O80" s="21">
        <v>0</v>
      </c>
      <c r="P80" s="21">
        <v>0</v>
      </c>
      <c r="Q80" s="21">
        <v>0</v>
      </c>
      <c r="R80" s="21">
        <v>0</v>
      </c>
      <c r="S80" s="21">
        <v>0</v>
      </c>
      <c r="T80" s="85">
        <v>0</v>
      </c>
      <c r="U80" s="21">
        <v>0</v>
      </c>
      <c r="V80" s="85">
        <v>0</v>
      </c>
    </row>
    <row r="81" spans="1:22" ht="19.5" customHeight="1" x14ac:dyDescent="0.3">
      <c r="A81" s="29">
        <v>68</v>
      </c>
      <c r="B81" s="39" t="s">
        <v>112</v>
      </c>
      <c r="C81" s="21">
        <v>0</v>
      </c>
      <c r="D81" s="21">
        <v>0</v>
      </c>
      <c r="E81" s="21">
        <v>0</v>
      </c>
      <c r="F81" s="21">
        <v>0</v>
      </c>
      <c r="G81" s="21">
        <v>0</v>
      </c>
      <c r="H81" s="21">
        <v>0</v>
      </c>
      <c r="I81" s="21">
        <v>0</v>
      </c>
      <c r="J81" s="21">
        <v>0</v>
      </c>
      <c r="K81" s="21">
        <v>0</v>
      </c>
      <c r="L81" s="21">
        <v>0</v>
      </c>
      <c r="M81" s="21">
        <v>0</v>
      </c>
      <c r="N81" s="21">
        <v>0</v>
      </c>
      <c r="O81" s="21">
        <v>0</v>
      </c>
      <c r="P81" s="21">
        <v>0</v>
      </c>
      <c r="Q81" s="21">
        <v>0</v>
      </c>
      <c r="R81" s="21">
        <v>0</v>
      </c>
      <c r="S81" s="21">
        <v>0</v>
      </c>
      <c r="T81" s="85">
        <v>0</v>
      </c>
      <c r="U81" s="21">
        <v>0</v>
      </c>
      <c r="V81" s="85">
        <v>0</v>
      </c>
    </row>
    <row r="82" spans="1:22" ht="18.75" x14ac:dyDescent="0.3">
      <c r="A82" s="29">
        <v>69</v>
      </c>
      <c r="B82" s="39" t="s">
        <v>113</v>
      </c>
      <c r="C82" s="21">
        <v>0</v>
      </c>
      <c r="D82" s="21">
        <v>0</v>
      </c>
      <c r="E82" s="21">
        <v>0</v>
      </c>
      <c r="F82" s="21">
        <v>0</v>
      </c>
      <c r="G82" s="21">
        <v>0</v>
      </c>
      <c r="H82" s="21">
        <v>0</v>
      </c>
      <c r="I82" s="21">
        <v>0</v>
      </c>
      <c r="J82" s="21">
        <v>0</v>
      </c>
      <c r="K82" s="21">
        <v>0</v>
      </c>
      <c r="L82" s="21">
        <v>0</v>
      </c>
      <c r="M82" s="21">
        <v>0</v>
      </c>
      <c r="N82" s="21">
        <v>0</v>
      </c>
      <c r="O82" s="21">
        <v>0</v>
      </c>
      <c r="P82" s="21">
        <v>0</v>
      </c>
      <c r="Q82" s="21">
        <v>0</v>
      </c>
      <c r="R82" s="21">
        <v>0</v>
      </c>
      <c r="S82" s="21">
        <v>0</v>
      </c>
      <c r="T82" s="85">
        <v>0</v>
      </c>
      <c r="U82" s="21">
        <v>0</v>
      </c>
      <c r="V82" s="85">
        <v>0</v>
      </c>
    </row>
    <row r="83" spans="1:22" ht="18.75" x14ac:dyDescent="0.3">
      <c r="A83" s="29">
        <v>70</v>
      </c>
      <c r="B83" s="39" t="s">
        <v>147</v>
      </c>
      <c r="C83" s="21">
        <v>0</v>
      </c>
      <c r="D83" s="21">
        <v>0</v>
      </c>
      <c r="E83" s="21">
        <v>0</v>
      </c>
      <c r="F83" s="21">
        <v>0</v>
      </c>
      <c r="G83" s="21">
        <v>0</v>
      </c>
      <c r="H83" s="21">
        <v>0</v>
      </c>
      <c r="I83" s="21">
        <v>0</v>
      </c>
      <c r="J83" s="21">
        <v>0</v>
      </c>
      <c r="K83" s="21">
        <v>0</v>
      </c>
      <c r="L83" s="21">
        <v>0</v>
      </c>
      <c r="M83" s="21">
        <v>0</v>
      </c>
      <c r="N83" s="21">
        <v>0</v>
      </c>
      <c r="O83" s="21">
        <v>0</v>
      </c>
      <c r="P83" s="21">
        <v>0</v>
      </c>
      <c r="Q83" s="21">
        <v>0</v>
      </c>
      <c r="R83" s="21">
        <v>0</v>
      </c>
      <c r="S83" s="21">
        <v>0</v>
      </c>
      <c r="T83" s="85">
        <v>0</v>
      </c>
      <c r="U83" s="21">
        <v>0</v>
      </c>
      <c r="V83" s="85">
        <v>0</v>
      </c>
    </row>
    <row r="84" spans="1:22" ht="18.75" x14ac:dyDescent="0.3">
      <c r="A84" s="29">
        <v>71</v>
      </c>
      <c r="B84" s="39" t="s">
        <v>114</v>
      </c>
      <c r="C84" s="21">
        <v>0</v>
      </c>
      <c r="D84" s="21">
        <v>0</v>
      </c>
      <c r="E84" s="21">
        <v>0</v>
      </c>
      <c r="F84" s="21">
        <v>0</v>
      </c>
      <c r="G84" s="21">
        <v>0</v>
      </c>
      <c r="H84" s="21">
        <v>0</v>
      </c>
      <c r="I84" s="21">
        <v>0</v>
      </c>
      <c r="J84" s="21">
        <v>0</v>
      </c>
      <c r="K84" s="21">
        <v>0</v>
      </c>
      <c r="L84" s="21">
        <v>0</v>
      </c>
      <c r="M84" s="21">
        <v>0</v>
      </c>
      <c r="N84" s="21">
        <v>0</v>
      </c>
      <c r="O84" s="21">
        <v>0</v>
      </c>
      <c r="P84" s="21">
        <v>0</v>
      </c>
      <c r="Q84" s="21">
        <v>0</v>
      </c>
      <c r="R84" s="21">
        <v>0</v>
      </c>
      <c r="S84" s="21">
        <v>0</v>
      </c>
      <c r="T84" s="85">
        <v>0</v>
      </c>
      <c r="U84" s="21">
        <v>0</v>
      </c>
      <c r="V84" s="85">
        <v>0</v>
      </c>
    </row>
    <row r="85" spans="1:22" s="88" customFormat="1" ht="18.75" x14ac:dyDescent="0.3">
      <c r="A85" s="29">
        <v>72</v>
      </c>
      <c r="B85" s="39" t="s">
        <v>115</v>
      </c>
      <c r="C85" s="21">
        <v>0</v>
      </c>
      <c r="D85" s="21">
        <v>0</v>
      </c>
      <c r="E85" s="21">
        <v>0</v>
      </c>
      <c r="F85" s="21">
        <v>0</v>
      </c>
      <c r="G85" s="21">
        <v>0</v>
      </c>
      <c r="H85" s="21">
        <v>0</v>
      </c>
      <c r="I85" s="21">
        <v>0</v>
      </c>
      <c r="J85" s="21">
        <v>0</v>
      </c>
      <c r="K85" s="21">
        <v>0</v>
      </c>
      <c r="L85" s="21">
        <v>0</v>
      </c>
      <c r="M85" s="21">
        <v>0</v>
      </c>
      <c r="N85" s="21">
        <v>0</v>
      </c>
      <c r="O85" s="21">
        <v>0</v>
      </c>
      <c r="P85" s="21">
        <v>0</v>
      </c>
      <c r="Q85" s="21">
        <v>0</v>
      </c>
      <c r="R85" s="21">
        <v>0</v>
      </c>
      <c r="S85" s="21">
        <v>0</v>
      </c>
      <c r="T85" s="85">
        <v>0</v>
      </c>
      <c r="U85" s="21">
        <v>0</v>
      </c>
      <c r="V85" s="85">
        <v>0</v>
      </c>
    </row>
    <row r="86" spans="1:22" ht="18.75" x14ac:dyDescent="0.3">
      <c r="A86" s="29">
        <v>73</v>
      </c>
      <c r="B86" s="39" t="s">
        <v>116</v>
      </c>
      <c r="C86" s="21">
        <v>0</v>
      </c>
      <c r="D86" s="21">
        <v>0</v>
      </c>
      <c r="E86" s="21">
        <v>0</v>
      </c>
      <c r="F86" s="21">
        <v>0</v>
      </c>
      <c r="G86" s="21">
        <v>0</v>
      </c>
      <c r="H86" s="21">
        <v>0</v>
      </c>
      <c r="I86" s="21">
        <v>0</v>
      </c>
      <c r="J86" s="21">
        <v>0</v>
      </c>
      <c r="K86" s="21">
        <v>0</v>
      </c>
      <c r="L86" s="21">
        <v>0</v>
      </c>
      <c r="M86" s="21">
        <v>0</v>
      </c>
      <c r="N86" s="21">
        <v>0</v>
      </c>
      <c r="O86" s="21">
        <v>0</v>
      </c>
      <c r="P86" s="21">
        <v>0</v>
      </c>
      <c r="Q86" s="21">
        <v>0</v>
      </c>
      <c r="R86" s="21">
        <v>0</v>
      </c>
      <c r="S86" s="21">
        <v>0</v>
      </c>
      <c r="T86" s="85">
        <v>0</v>
      </c>
      <c r="U86" s="21">
        <v>0</v>
      </c>
      <c r="V86" s="85">
        <v>0</v>
      </c>
    </row>
    <row r="87" spans="1:22" ht="18.75" x14ac:dyDescent="0.3">
      <c r="A87" s="29">
        <v>74</v>
      </c>
      <c r="B87" s="39" t="s">
        <v>148</v>
      </c>
      <c r="C87" s="21">
        <v>0</v>
      </c>
      <c r="D87" s="21">
        <v>0</v>
      </c>
      <c r="E87" s="21">
        <v>0</v>
      </c>
      <c r="F87" s="21">
        <v>0</v>
      </c>
      <c r="G87" s="21">
        <v>0</v>
      </c>
      <c r="H87" s="21">
        <v>0</v>
      </c>
      <c r="I87" s="21">
        <v>0</v>
      </c>
      <c r="J87" s="21">
        <v>0</v>
      </c>
      <c r="K87" s="21">
        <v>0</v>
      </c>
      <c r="L87" s="21">
        <v>0</v>
      </c>
      <c r="M87" s="21">
        <v>0</v>
      </c>
      <c r="N87" s="21">
        <v>0</v>
      </c>
      <c r="O87" s="21">
        <v>0</v>
      </c>
      <c r="P87" s="21">
        <v>0</v>
      </c>
      <c r="Q87" s="21">
        <v>0</v>
      </c>
      <c r="R87" s="21">
        <v>0</v>
      </c>
      <c r="S87" s="21">
        <v>0</v>
      </c>
      <c r="T87" s="85">
        <v>0</v>
      </c>
      <c r="U87" s="21">
        <v>0</v>
      </c>
      <c r="V87" s="85">
        <v>0</v>
      </c>
    </row>
    <row r="88" spans="1:22" ht="18.75" x14ac:dyDescent="0.3">
      <c r="A88" s="29">
        <v>75</v>
      </c>
      <c r="B88" s="39" t="s">
        <v>117</v>
      </c>
      <c r="C88" s="21">
        <v>0</v>
      </c>
      <c r="D88" s="21">
        <v>0</v>
      </c>
      <c r="E88" s="21">
        <v>0</v>
      </c>
      <c r="F88" s="21">
        <v>0</v>
      </c>
      <c r="G88" s="21">
        <v>0</v>
      </c>
      <c r="H88" s="21">
        <v>0</v>
      </c>
      <c r="I88" s="21">
        <v>0</v>
      </c>
      <c r="J88" s="21">
        <v>0</v>
      </c>
      <c r="K88" s="21">
        <v>0</v>
      </c>
      <c r="L88" s="21">
        <v>0</v>
      </c>
      <c r="M88" s="21">
        <v>0</v>
      </c>
      <c r="N88" s="21">
        <v>0</v>
      </c>
      <c r="O88" s="21">
        <v>0</v>
      </c>
      <c r="P88" s="21">
        <v>0</v>
      </c>
      <c r="Q88" s="21">
        <v>0</v>
      </c>
      <c r="R88" s="21">
        <v>0</v>
      </c>
      <c r="S88" s="21">
        <v>0</v>
      </c>
      <c r="T88" s="85">
        <v>0</v>
      </c>
      <c r="U88" s="21">
        <v>0</v>
      </c>
      <c r="V88" s="85">
        <v>0</v>
      </c>
    </row>
    <row r="89" spans="1:22" ht="18.75" x14ac:dyDescent="0.3">
      <c r="A89" s="29">
        <v>76</v>
      </c>
      <c r="B89" s="40" t="s">
        <v>118</v>
      </c>
      <c r="C89" s="21">
        <v>0</v>
      </c>
      <c r="D89" s="21">
        <v>0</v>
      </c>
      <c r="E89" s="21">
        <v>0</v>
      </c>
      <c r="F89" s="21">
        <v>0</v>
      </c>
      <c r="G89" s="21">
        <v>0</v>
      </c>
      <c r="H89" s="21">
        <v>0</v>
      </c>
      <c r="I89" s="21">
        <v>0</v>
      </c>
      <c r="J89" s="21">
        <v>0</v>
      </c>
      <c r="K89" s="21">
        <v>0</v>
      </c>
      <c r="L89" s="21">
        <v>0</v>
      </c>
      <c r="M89" s="21">
        <v>0</v>
      </c>
      <c r="N89" s="21">
        <v>0</v>
      </c>
      <c r="O89" s="21">
        <v>0</v>
      </c>
      <c r="P89" s="21">
        <v>0</v>
      </c>
      <c r="Q89" s="21">
        <v>0</v>
      </c>
      <c r="R89" s="21">
        <v>0</v>
      </c>
      <c r="S89" s="21">
        <v>0</v>
      </c>
      <c r="T89" s="85">
        <v>0</v>
      </c>
      <c r="U89" s="21">
        <v>0</v>
      </c>
      <c r="V89" s="85">
        <v>0</v>
      </c>
    </row>
    <row r="90" spans="1:22" ht="18.75" x14ac:dyDescent="0.3">
      <c r="A90" s="29">
        <v>77</v>
      </c>
      <c r="B90" s="40" t="s">
        <v>119</v>
      </c>
      <c r="C90" s="21">
        <v>0</v>
      </c>
      <c r="D90" s="21">
        <v>0</v>
      </c>
      <c r="E90" s="21">
        <v>0</v>
      </c>
      <c r="F90" s="21">
        <v>0</v>
      </c>
      <c r="G90" s="21">
        <v>0</v>
      </c>
      <c r="H90" s="21">
        <v>0</v>
      </c>
      <c r="I90" s="21">
        <v>0</v>
      </c>
      <c r="J90" s="21">
        <v>0</v>
      </c>
      <c r="K90" s="21">
        <v>0</v>
      </c>
      <c r="L90" s="21">
        <v>0</v>
      </c>
      <c r="M90" s="21">
        <v>0</v>
      </c>
      <c r="N90" s="21">
        <v>0</v>
      </c>
      <c r="O90" s="21">
        <v>0</v>
      </c>
      <c r="P90" s="21">
        <v>0</v>
      </c>
      <c r="Q90" s="21">
        <v>0</v>
      </c>
      <c r="R90" s="21">
        <v>0</v>
      </c>
      <c r="S90" s="21">
        <v>0</v>
      </c>
      <c r="T90" s="85">
        <v>0</v>
      </c>
      <c r="U90" s="21">
        <v>0</v>
      </c>
      <c r="V90" s="85">
        <v>0</v>
      </c>
    </row>
    <row r="91" spans="1:22" s="88" customFormat="1" ht="18.75" x14ac:dyDescent="0.3">
      <c r="A91" s="29">
        <v>78</v>
      </c>
      <c r="B91" s="40" t="s">
        <v>120</v>
      </c>
      <c r="C91" s="21">
        <v>0</v>
      </c>
      <c r="D91" s="21">
        <v>0</v>
      </c>
      <c r="E91" s="21">
        <v>0</v>
      </c>
      <c r="F91" s="21">
        <v>0</v>
      </c>
      <c r="G91" s="21">
        <v>0</v>
      </c>
      <c r="H91" s="21">
        <v>0</v>
      </c>
      <c r="I91" s="21">
        <v>0</v>
      </c>
      <c r="J91" s="21">
        <v>0</v>
      </c>
      <c r="K91" s="21">
        <v>0</v>
      </c>
      <c r="L91" s="21">
        <v>0</v>
      </c>
      <c r="M91" s="21">
        <v>0</v>
      </c>
      <c r="N91" s="21">
        <v>0</v>
      </c>
      <c r="O91" s="21">
        <v>0</v>
      </c>
      <c r="P91" s="21">
        <v>0</v>
      </c>
      <c r="Q91" s="21">
        <v>0</v>
      </c>
      <c r="R91" s="21">
        <v>0</v>
      </c>
      <c r="S91" s="21">
        <v>0</v>
      </c>
      <c r="T91" s="85">
        <v>0</v>
      </c>
      <c r="U91" s="21">
        <v>0</v>
      </c>
      <c r="V91" s="85">
        <v>0</v>
      </c>
    </row>
    <row r="92" spans="1:22" ht="18.75" x14ac:dyDescent="0.3">
      <c r="A92" s="29">
        <v>79</v>
      </c>
      <c r="B92" s="40" t="s">
        <v>121</v>
      </c>
      <c r="C92" s="21">
        <v>0</v>
      </c>
      <c r="D92" s="21">
        <v>0</v>
      </c>
      <c r="E92" s="21">
        <v>0</v>
      </c>
      <c r="F92" s="21">
        <v>0</v>
      </c>
      <c r="G92" s="21">
        <v>0</v>
      </c>
      <c r="H92" s="21">
        <v>0</v>
      </c>
      <c r="I92" s="21">
        <v>0</v>
      </c>
      <c r="J92" s="21">
        <v>0</v>
      </c>
      <c r="K92" s="21">
        <v>0</v>
      </c>
      <c r="L92" s="21">
        <v>0</v>
      </c>
      <c r="M92" s="21">
        <v>0</v>
      </c>
      <c r="N92" s="21">
        <v>0</v>
      </c>
      <c r="O92" s="21">
        <v>0</v>
      </c>
      <c r="P92" s="21">
        <v>0</v>
      </c>
      <c r="Q92" s="21">
        <v>0</v>
      </c>
      <c r="R92" s="21">
        <v>0</v>
      </c>
      <c r="S92" s="21">
        <v>0</v>
      </c>
      <c r="T92" s="85">
        <v>0</v>
      </c>
      <c r="U92" s="21">
        <v>0</v>
      </c>
      <c r="V92" s="85">
        <v>0</v>
      </c>
    </row>
    <row r="93" spans="1:22" ht="18.75" x14ac:dyDescent="0.25">
      <c r="A93" s="44"/>
      <c r="B93" s="27" t="s">
        <v>122</v>
      </c>
      <c r="C93" s="28">
        <v>0</v>
      </c>
      <c r="D93" s="28">
        <v>0</v>
      </c>
      <c r="E93" s="28">
        <v>0</v>
      </c>
      <c r="F93" s="28">
        <v>0</v>
      </c>
      <c r="G93" s="28">
        <v>0</v>
      </c>
      <c r="H93" s="28">
        <v>0</v>
      </c>
      <c r="I93" s="28">
        <v>0</v>
      </c>
      <c r="J93" s="28">
        <v>300</v>
      </c>
      <c r="K93" s="28">
        <v>7122</v>
      </c>
      <c r="L93" s="28">
        <v>0</v>
      </c>
      <c r="M93" s="28">
        <v>0</v>
      </c>
      <c r="N93" s="28">
        <v>0</v>
      </c>
      <c r="O93" s="28">
        <v>0</v>
      </c>
      <c r="P93" s="28">
        <v>0</v>
      </c>
      <c r="Q93" s="28">
        <v>0</v>
      </c>
      <c r="R93" s="28">
        <v>0</v>
      </c>
      <c r="S93" s="28">
        <v>0</v>
      </c>
      <c r="T93" s="28">
        <v>7422</v>
      </c>
      <c r="U93" s="28">
        <v>0</v>
      </c>
      <c r="V93" s="28">
        <v>7422</v>
      </c>
    </row>
    <row r="94" spans="1:22" ht="18.75" x14ac:dyDescent="0.25">
      <c r="A94" s="26"/>
      <c r="B94" s="27" t="s">
        <v>11</v>
      </c>
      <c r="C94" s="28">
        <v>5572</v>
      </c>
      <c r="D94" s="28">
        <v>5548</v>
      </c>
      <c r="E94" s="28">
        <v>5014</v>
      </c>
      <c r="F94" s="28">
        <v>7072</v>
      </c>
      <c r="G94" s="28">
        <v>3929</v>
      </c>
      <c r="H94" s="28">
        <v>5365</v>
      </c>
      <c r="I94" s="28">
        <v>11869</v>
      </c>
      <c r="J94" s="28">
        <v>98079</v>
      </c>
      <c r="K94" s="28">
        <v>295771</v>
      </c>
      <c r="L94" s="28">
        <v>65294</v>
      </c>
      <c r="M94" s="28">
        <v>5743</v>
      </c>
      <c r="N94" s="28">
        <v>40</v>
      </c>
      <c r="O94" s="28">
        <v>21510</v>
      </c>
      <c r="P94" s="28">
        <v>59</v>
      </c>
      <c r="Q94" s="28">
        <v>9</v>
      </c>
      <c r="R94" s="28">
        <v>64</v>
      </c>
      <c r="S94" s="28">
        <v>111103</v>
      </c>
      <c r="T94" s="28">
        <v>642041</v>
      </c>
      <c r="U94" s="28">
        <v>15458</v>
      </c>
      <c r="V94" s="28">
        <v>657499</v>
      </c>
    </row>
    <row r="95" spans="1:22" ht="50.25" x14ac:dyDescent="0.3">
      <c r="A95" s="29"/>
      <c r="B95" s="40" t="s">
        <v>123</v>
      </c>
      <c r="C95" s="21">
        <v>105</v>
      </c>
      <c r="D95" s="21">
        <v>65</v>
      </c>
      <c r="E95" s="21">
        <v>44</v>
      </c>
      <c r="F95" s="21">
        <v>75</v>
      </c>
      <c r="G95" s="21">
        <v>73</v>
      </c>
      <c r="H95" s="21">
        <v>143</v>
      </c>
      <c r="I95" s="21">
        <v>252</v>
      </c>
      <c r="J95" s="21">
        <v>581</v>
      </c>
      <c r="K95" s="21">
        <v>1205</v>
      </c>
      <c r="L95" s="21">
        <v>1191</v>
      </c>
      <c r="M95" s="21">
        <v>40</v>
      </c>
      <c r="N95" s="21">
        <v>0</v>
      </c>
      <c r="O95" s="21">
        <v>474</v>
      </c>
      <c r="P95" s="21">
        <v>25</v>
      </c>
      <c r="Q95" s="21">
        <v>21</v>
      </c>
      <c r="R95" s="21">
        <v>7</v>
      </c>
      <c r="S95" s="21">
        <v>0</v>
      </c>
      <c r="T95" s="85">
        <v>4301</v>
      </c>
      <c r="U95" s="21">
        <v>2798</v>
      </c>
      <c r="V95" s="85">
        <v>7099</v>
      </c>
    </row>
    <row r="96" spans="1:22" s="86" customFormat="1" ht="31.5" customHeight="1" x14ac:dyDescent="0.25">
      <c r="A96" s="26"/>
      <c r="B96" s="27" t="s">
        <v>11</v>
      </c>
      <c r="C96" s="28">
        <v>5677</v>
      </c>
      <c r="D96" s="28">
        <v>5613</v>
      </c>
      <c r="E96" s="28">
        <v>5058</v>
      </c>
      <c r="F96" s="28">
        <v>7147</v>
      </c>
      <c r="G96" s="28">
        <v>4002</v>
      </c>
      <c r="H96" s="28">
        <v>5508</v>
      </c>
      <c r="I96" s="28">
        <v>12121</v>
      </c>
      <c r="J96" s="28">
        <v>98660</v>
      </c>
      <c r="K96" s="28">
        <v>296976</v>
      </c>
      <c r="L96" s="28">
        <v>66485</v>
      </c>
      <c r="M96" s="28">
        <v>5783</v>
      </c>
      <c r="N96" s="28">
        <v>40</v>
      </c>
      <c r="O96" s="28">
        <v>21984</v>
      </c>
      <c r="P96" s="28">
        <v>84</v>
      </c>
      <c r="Q96" s="28">
        <v>30</v>
      </c>
      <c r="R96" s="28">
        <v>71</v>
      </c>
      <c r="S96" s="28">
        <v>111103</v>
      </c>
      <c r="T96" s="28">
        <v>646342</v>
      </c>
      <c r="U96" s="28">
        <v>18256</v>
      </c>
      <c r="V96" s="28">
        <v>664598</v>
      </c>
    </row>
    <row r="100" ht="33.75" customHeight="1" x14ac:dyDescent="0.2"/>
  </sheetData>
  <mergeCells count="7">
    <mergeCell ref="V4:V5"/>
    <mergeCell ref="B2:T2"/>
    <mergeCell ref="A4:A5"/>
    <mergeCell ref="B4:B5"/>
    <mergeCell ref="C4:S4"/>
    <mergeCell ref="T4:T5"/>
    <mergeCell ref="U4:U5"/>
  </mergeCells>
  <conditionalFormatting sqref="L95">
    <cfRule type="cellIs" dxfId="62" priority="57" operator="lessThan">
      <formula>0</formula>
    </cfRule>
  </conditionalFormatting>
  <conditionalFormatting sqref="C58:V58 C7:S7">
    <cfRule type="cellIs" dxfId="61" priority="66" operator="lessThan">
      <formula>0</formula>
    </cfRule>
  </conditionalFormatting>
  <conditionalFormatting sqref="P95">
    <cfRule type="cellIs" dxfId="60" priority="54" operator="lessThan">
      <formula>0</formula>
    </cfRule>
  </conditionalFormatting>
  <conditionalFormatting sqref="U7">
    <cfRule type="cellIs" dxfId="59" priority="51" operator="lessThan">
      <formula>0</formula>
    </cfRule>
  </conditionalFormatting>
  <conditionalFormatting sqref="C8:J11 L8:S11">
    <cfRule type="cellIs" dxfId="58" priority="49" operator="lessThan">
      <formula>0</formula>
    </cfRule>
  </conditionalFormatting>
  <conditionalFormatting sqref="U8:U11">
    <cfRule type="cellIs" dxfId="57" priority="48" operator="lessThan">
      <formula>0</formula>
    </cfRule>
  </conditionalFormatting>
  <conditionalFormatting sqref="V13:V18">
    <cfRule type="cellIs" dxfId="56" priority="47" operator="lessThan">
      <formula>0</formula>
    </cfRule>
  </conditionalFormatting>
  <conditionalFormatting sqref="C13:J18 L13:S18">
    <cfRule type="cellIs" dxfId="55" priority="46" operator="lessThan">
      <formula>0</formula>
    </cfRule>
  </conditionalFormatting>
  <conditionalFormatting sqref="U13:U18">
    <cfRule type="cellIs" dxfId="54" priority="45" operator="lessThan">
      <formula>0</formula>
    </cfRule>
  </conditionalFormatting>
  <conditionalFormatting sqref="V20:V22">
    <cfRule type="cellIs" dxfId="53" priority="44" operator="lessThan">
      <formula>0</formula>
    </cfRule>
  </conditionalFormatting>
  <conditionalFormatting sqref="C20:J22 L20:S22">
    <cfRule type="cellIs" dxfId="52" priority="43" operator="lessThan">
      <formula>0</formula>
    </cfRule>
  </conditionalFormatting>
  <conditionalFormatting sqref="U20:U22">
    <cfRule type="cellIs" dxfId="51" priority="42" operator="lessThan">
      <formula>0</formula>
    </cfRule>
  </conditionalFormatting>
  <conditionalFormatting sqref="V24:V48">
    <cfRule type="cellIs" dxfId="50" priority="41" operator="lessThan">
      <formula>0</formula>
    </cfRule>
  </conditionalFormatting>
  <conditionalFormatting sqref="C24:J48 L24:S48">
    <cfRule type="cellIs" dxfId="49" priority="40" operator="lessThan">
      <formula>0</formula>
    </cfRule>
  </conditionalFormatting>
  <conditionalFormatting sqref="U24:U48">
    <cfRule type="cellIs" dxfId="48" priority="39" operator="lessThan">
      <formula>0</formula>
    </cfRule>
  </conditionalFormatting>
  <conditionalFormatting sqref="V51">
    <cfRule type="cellIs" dxfId="47" priority="38" operator="lessThan">
      <formula>0</formula>
    </cfRule>
  </conditionalFormatting>
  <conditionalFormatting sqref="C51:J51 L51:S51">
    <cfRule type="cellIs" dxfId="46" priority="37" operator="lessThan">
      <formula>0</formula>
    </cfRule>
  </conditionalFormatting>
  <conditionalFormatting sqref="U51">
    <cfRule type="cellIs" dxfId="45" priority="36" operator="lessThan">
      <formula>0</formula>
    </cfRule>
  </conditionalFormatting>
  <conditionalFormatting sqref="V54:V57">
    <cfRule type="cellIs" dxfId="44" priority="35" operator="lessThan">
      <formula>0</formula>
    </cfRule>
  </conditionalFormatting>
  <conditionalFormatting sqref="C54:J57 L54:S57">
    <cfRule type="cellIs" dxfId="43" priority="34" operator="lessThan">
      <formula>0</formula>
    </cfRule>
  </conditionalFormatting>
  <conditionalFormatting sqref="U54:U57">
    <cfRule type="cellIs" dxfId="42" priority="33" operator="lessThan">
      <formula>0</formula>
    </cfRule>
  </conditionalFormatting>
  <conditionalFormatting sqref="V59:V71 V73:V92">
    <cfRule type="cellIs" dxfId="41" priority="32" operator="lessThan">
      <formula>0</formula>
    </cfRule>
  </conditionalFormatting>
  <conditionalFormatting sqref="C59:J71 C73:J92 L59:S71 L73:S92">
    <cfRule type="cellIs" dxfId="40" priority="31" operator="lessThan">
      <formula>0</formula>
    </cfRule>
  </conditionalFormatting>
  <conditionalFormatting sqref="U59:U71 U73:U92">
    <cfRule type="cellIs" dxfId="39" priority="30" operator="lessThan">
      <formula>0</formula>
    </cfRule>
  </conditionalFormatting>
  <conditionalFormatting sqref="T13:T18">
    <cfRule type="cellIs" dxfId="38" priority="29" operator="lessThan">
      <formula>0</formula>
    </cfRule>
  </conditionalFormatting>
  <conditionalFormatting sqref="T20:T22">
    <cfRule type="cellIs" dxfId="37" priority="28" operator="lessThan">
      <formula>0</formula>
    </cfRule>
  </conditionalFormatting>
  <conditionalFormatting sqref="T24:T48">
    <cfRule type="cellIs" dxfId="36" priority="27" operator="lessThan">
      <formula>0</formula>
    </cfRule>
  </conditionalFormatting>
  <conditionalFormatting sqref="T51">
    <cfRule type="cellIs" dxfId="35" priority="26" operator="lessThan">
      <formula>0</formula>
    </cfRule>
  </conditionalFormatting>
  <conditionalFormatting sqref="T54:T57">
    <cfRule type="cellIs" dxfId="34" priority="25" operator="lessThan">
      <formula>0</formula>
    </cfRule>
  </conditionalFormatting>
  <conditionalFormatting sqref="T59:T71 T73:T92">
    <cfRule type="cellIs" dxfId="33" priority="24" operator="lessThan">
      <formula>0</formula>
    </cfRule>
  </conditionalFormatting>
  <conditionalFormatting sqref="T95">
    <cfRule type="cellIs" dxfId="32" priority="23" operator="lessThan">
      <formula>0</formula>
    </cfRule>
  </conditionalFormatting>
  <conditionalFormatting sqref="K8:K11">
    <cfRule type="cellIs" dxfId="31" priority="18" operator="lessThan">
      <formula>0</formula>
    </cfRule>
  </conditionalFormatting>
  <conditionalFormatting sqref="K13:K18">
    <cfRule type="cellIs" dxfId="30" priority="17" operator="lessThan">
      <formula>0</formula>
    </cfRule>
  </conditionalFormatting>
  <conditionalFormatting sqref="N95 D95:E95 H95">
    <cfRule type="cellIs" dxfId="29" priority="63" operator="lessThan">
      <formula>0</formula>
    </cfRule>
  </conditionalFormatting>
  <conditionalFormatting sqref="G95">
    <cfRule type="cellIs" dxfId="28" priority="60" operator="lessThan">
      <formula>0</formula>
    </cfRule>
  </conditionalFormatting>
  <conditionalFormatting sqref="J95:K95">
    <cfRule type="cellIs" dxfId="27" priority="58" operator="lessThan">
      <formula>0</formula>
    </cfRule>
  </conditionalFormatting>
  <conditionalFormatting sqref="M95">
    <cfRule type="cellIs" dxfId="26" priority="56" operator="lessThan">
      <formula>0</formula>
    </cfRule>
  </conditionalFormatting>
  <conditionalFormatting sqref="O95">
    <cfRule type="cellIs" dxfId="25" priority="55" operator="lessThan">
      <formula>0</formula>
    </cfRule>
  </conditionalFormatting>
  <conditionalFormatting sqref="Q95:S95">
    <cfRule type="cellIs" dxfId="24" priority="53" operator="lessThan">
      <formula>0</formula>
    </cfRule>
  </conditionalFormatting>
  <conditionalFormatting sqref="U95">
    <cfRule type="cellIs" dxfId="23" priority="52" operator="lessThan">
      <formula>0</formula>
    </cfRule>
  </conditionalFormatting>
  <conditionalFormatting sqref="V8:V11">
    <cfRule type="cellIs" dxfId="22" priority="50" operator="lessThan">
      <formula>0</formula>
    </cfRule>
  </conditionalFormatting>
  <conditionalFormatting sqref="K20:K22">
    <cfRule type="cellIs" dxfId="21" priority="16" operator="lessThan">
      <formula>0</formula>
    </cfRule>
  </conditionalFormatting>
  <conditionalFormatting sqref="K24:K48">
    <cfRule type="cellIs" dxfId="20" priority="15" operator="lessThan">
      <formula>0</formula>
    </cfRule>
  </conditionalFormatting>
  <conditionalFormatting sqref="K51">
    <cfRule type="cellIs" dxfId="19" priority="14" operator="lessThan">
      <formula>0</formula>
    </cfRule>
  </conditionalFormatting>
  <conditionalFormatting sqref="K54:K57">
    <cfRule type="cellIs" dxfId="18" priority="13" operator="lessThan">
      <formula>0</formula>
    </cfRule>
  </conditionalFormatting>
  <conditionalFormatting sqref="K59:K71">
    <cfRule type="cellIs" dxfId="17" priority="12" operator="lessThan">
      <formula>0</formula>
    </cfRule>
  </conditionalFormatting>
  <conditionalFormatting sqref="K73:K92">
    <cfRule type="cellIs" dxfId="16" priority="11" operator="lessThan">
      <formula>0</formula>
    </cfRule>
  </conditionalFormatting>
  <conditionalFormatting sqref="V7 T7:T11">
    <cfRule type="cellIs" dxfId="15" priority="67" operator="lessThan">
      <formula>0</formula>
    </cfRule>
  </conditionalFormatting>
  <conditionalFormatting sqref="C96:V96">
    <cfRule type="cellIs" dxfId="14" priority="65" operator="lessThan">
      <formula>0</formula>
    </cfRule>
  </conditionalFormatting>
  <conditionalFormatting sqref="V95">
    <cfRule type="cellIs" dxfId="13" priority="64" operator="lessThan">
      <formula>0</formula>
    </cfRule>
  </conditionalFormatting>
  <conditionalFormatting sqref="C93:C95 D93:V94">
    <cfRule type="cellIs" dxfId="12" priority="62" operator="lessThan">
      <formula>0</formula>
    </cfRule>
  </conditionalFormatting>
  <conditionalFormatting sqref="F95">
    <cfRule type="cellIs" dxfId="11" priority="61" operator="lessThan">
      <formula>0</formula>
    </cfRule>
  </conditionalFormatting>
  <conditionalFormatting sqref="I95">
    <cfRule type="cellIs" dxfId="10" priority="59" operator="lessThan">
      <formula>0</formula>
    </cfRule>
  </conditionalFormatting>
  <conditionalFormatting sqref="V53">
    <cfRule type="cellIs" dxfId="9" priority="10" operator="lessThan">
      <formula>0</formula>
    </cfRule>
  </conditionalFormatting>
  <conditionalFormatting sqref="C53:J53 L53:S53">
    <cfRule type="cellIs" dxfId="8" priority="9" operator="lessThan">
      <formula>0</formula>
    </cfRule>
  </conditionalFormatting>
  <conditionalFormatting sqref="U53">
    <cfRule type="cellIs" dxfId="7" priority="8" operator="lessThan">
      <formula>0</formula>
    </cfRule>
  </conditionalFormatting>
  <conditionalFormatting sqref="T53">
    <cfRule type="cellIs" dxfId="6" priority="7" operator="lessThan">
      <formula>0</formula>
    </cfRule>
  </conditionalFormatting>
  <conditionalFormatting sqref="K53">
    <cfRule type="cellIs" dxfId="5" priority="6" operator="lessThan">
      <formula>0</formula>
    </cfRule>
  </conditionalFormatting>
  <conditionalFormatting sqref="V72">
    <cfRule type="cellIs" dxfId="4" priority="5" operator="lessThan">
      <formula>0</formula>
    </cfRule>
  </conditionalFormatting>
  <conditionalFormatting sqref="C72:J72 L72:S72">
    <cfRule type="cellIs" dxfId="3" priority="4" operator="lessThan">
      <formula>0</formula>
    </cfRule>
  </conditionalFormatting>
  <conditionalFormatting sqref="U72">
    <cfRule type="cellIs" dxfId="2" priority="3" operator="lessThan">
      <formula>0</formula>
    </cfRule>
  </conditionalFormatting>
  <conditionalFormatting sqref="T72">
    <cfRule type="cellIs" dxfId="1" priority="2" operator="lessThan">
      <formula>0</formula>
    </cfRule>
  </conditionalFormatting>
  <conditionalFormatting sqref="K72">
    <cfRule type="cellIs" dxfId="0" priority="1" operator="lessThan">
      <formula>0</formula>
    </cfRule>
  </conditionalFormatting>
  <printOptions horizontalCentered="1" verticalCentered="1"/>
  <pageMargins left="0.59055118110236227" right="0" top="0" bottom="0" header="0" footer="0"/>
  <pageSetup paperSize="8" scale="37" orientation="landscape" r:id="rId1"/>
  <headerFooter alignWithMargins="0">
    <oddFooter>&amp;L&amp;8&amp;Z&amp;F&amp;F&amp;A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2024_АПП_профил</vt:lpstr>
      <vt:lpstr>2024_АПП_забол</vt:lpstr>
      <vt:lpstr>2024_НМП</vt:lpstr>
      <vt:lpstr>'2024_АПП_профил'!Заголовки_для_печати</vt:lpstr>
      <vt:lpstr>'2024_АПП_забол'!Область_печати</vt:lpstr>
      <vt:lpstr>'2024_АПП_профил'!Область_печати</vt:lpstr>
      <vt:lpstr>'2024_НМП'!Область_печати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Горельникова Елена Васильевна</cp:lastModifiedBy>
  <cp:lastPrinted>2023-12-29T09:36:07Z</cp:lastPrinted>
  <dcterms:created xsi:type="dcterms:W3CDTF">2023-12-28T14:48:45Z</dcterms:created>
  <dcterms:modified xsi:type="dcterms:W3CDTF">2023-12-29T09:52:36Z</dcterms:modified>
</cp:coreProperties>
</file>